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2021" sheetId="1" r:id="rId1"/>
  </sheets>
  <calcPr calcId="145621"/>
</workbook>
</file>

<file path=xl/calcChain.xml><?xml version="1.0" encoding="utf-8"?>
<calcChain xmlns="http://schemas.openxmlformats.org/spreadsheetml/2006/main">
  <c r="I76" i="1" l="1"/>
  <c r="H76" i="1"/>
  <c r="F13" i="1"/>
  <c r="J76" i="1"/>
  <c r="G76" i="1"/>
  <c r="N13" i="1"/>
  <c r="M13" i="1"/>
  <c r="D76" i="1"/>
  <c r="I13" i="1"/>
  <c r="J13" i="1" l="1"/>
  <c r="H13" i="1"/>
  <c r="G13" i="1"/>
  <c r="D13" i="1"/>
  <c r="I46" i="1"/>
  <c r="G46" i="1"/>
  <c r="D46" i="1"/>
  <c r="I129" i="1" l="1"/>
  <c r="G129" i="1"/>
  <c r="D129" i="1"/>
  <c r="H129" i="1" l="1"/>
  <c r="M76" i="1"/>
  <c r="K76" i="1" l="1"/>
  <c r="J31" i="1" l="1"/>
  <c r="I31" i="1"/>
  <c r="H31" i="1"/>
  <c r="G31" i="1"/>
  <c r="F31" i="1"/>
  <c r="D31" i="1"/>
  <c r="K50" i="1" l="1"/>
  <c r="L50" i="1"/>
  <c r="J50" i="1"/>
  <c r="I50" i="1"/>
  <c r="H50" i="1"/>
  <c r="G50" i="1"/>
  <c r="D50" i="1"/>
  <c r="K117" i="1" l="1"/>
  <c r="K116" i="1"/>
  <c r="K115" i="1" l="1"/>
  <c r="K114" i="1"/>
  <c r="K113" i="1"/>
  <c r="K112" i="1"/>
  <c r="K111" i="1"/>
  <c r="K110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129" i="1" l="1"/>
  <c r="N76" i="1"/>
  <c r="J130" i="1" l="1"/>
  <c r="N31" i="1"/>
  <c r="M31" i="1"/>
  <c r="L31" i="1"/>
  <c r="K31" i="1"/>
  <c r="L13" i="1"/>
  <c r="K13" i="1"/>
  <c r="L130" i="1" l="1"/>
  <c r="K130" i="1"/>
  <c r="J46" i="1" l="1"/>
  <c r="N130" i="1"/>
  <c r="M130" i="1"/>
  <c r="I130" i="1" l="1"/>
  <c r="G130" i="1"/>
  <c r="H130" i="1"/>
  <c r="D130" i="1"/>
</calcChain>
</file>

<file path=xl/sharedStrings.xml><?xml version="1.0" encoding="utf-8"?>
<sst xmlns="http://schemas.openxmlformats.org/spreadsheetml/2006/main" count="336" uniqueCount="219">
  <si>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</si>
  <si>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</si>
  <si>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</si>
  <si>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</si>
  <si>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</si>
  <si>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</si>
  <si>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</si>
  <si>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Жилой дом</t>
  </si>
  <si>
    <t>Здание сельского дома культуры</t>
  </si>
  <si>
    <t>Здание котельной</t>
  </si>
  <si>
    <t>Дорога</t>
  </si>
  <si>
    <t>Линия электропередач</t>
  </si>
  <si>
    <t>Газопровод</t>
  </si>
  <si>
    <t>Водопроводные сети</t>
  </si>
  <si>
    <t>446858 Самарская обл., Челно-Вершинский р-н, с.Девлезеркино</t>
  </si>
  <si>
    <t xml:space="preserve">      ДВИЖИМОЕ ИМУЩЕСТВО</t>
  </si>
  <si>
    <t xml:space="preserve">ИТОГО </t>
  </si>
  <si>
    <t>КАЗНА</t>
  </si>
  <si>
    <t>Оперативное управление</t>
  </si>
  <si>
    <t>Хозведение</t>
  </si>
  <si>
    <t xml:space="preserve">кол - во </t>
  </si>
  <si>
    <t>Здание фельдшерско акушерского пункта</t>
  </si>
  <si>
    <t>446858 Самарская область, Челно-Вершинский р-н, с.Малое Девлезеркино №1101030023</t>
  </si>
  <si>
    <t>446858 Самарская область, Челно-Вершинский р-н, с.Малое Девлезеркино №1101030022</t>
  </si>
  <si>
    <t>446858 Самарская область, Челно-Вершинский р-н, с. Девлезеркино №1101030021</t>
  </si>
  <si>
    <t>446858 Самарская область, Челно-Вершинский р-н, с.Малое Девлезеркино            № 31101030020</t>
  </si>
  <si>
    <t>446858 Самарская область, Челно-Вершинский р-н, с.Девлезеркино  1101030025</t>
  </si>
  <si>
    <t>446858 Самарская область, Челно-Вершинский р-н, с.Девлезеркино-с. Воздвиженка    0.08011006</t>
  </si>
  <si>
    <t>446858 Самарская обл., Челно-Вершинский р-н, с.Девлезеркино, ул.Советская, д.16 Б  № 0.08010004</t>
  </si>
  <si>
    <t>446858 Самарская обл., Челно-Вершинский р-н, с.Девлезеркино,  ул. Советская,д.9 Б   0.08010004</t>
  </si>
  <si>
    <t>446858 Самарская обл., Челно-Вершинский р-н, с.Девлезеркино, пер.Специалистов,д.10   0102000</t>
  </si>
  <si>
    <t>Обелиск "Скорбящая мать"</t>
  </si>
  <si>
    <t>с.Девлезеркино, ул.Советская</t>
  </si>
  <si>
    <t>Обелиск "Воин победитель"</t>
  </si>
  <si>
    <t>с. Малое Девлезеркино , ул. Школьная</t>
  </si>
  <si>
    <t>446858 Самарская область, Челно-Вершинский р-н,  с.Девлезеркино №1101030024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</si>
  <si>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</si>
  <si>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</si>
  <si>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</si>
  <si>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</si>
  <si>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</si>
  <si>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Ксерокс Canon</t>
  </si>
  <si>
    <t>ПринтерHP Laser jet 1018</t>
  </si>
  <si>
    <t>Компьютер Intel</t>
  </si>
  <si>
    <t>Многофункциональное устройство Canon MF 434D</t>
  </si>
  <si>
    <t>Мотопомпа "Калибр"</t>
  </si>
  <si>
    <t>Камера хранения для инструментов</t>
  </si>
  <si>
    <t>Ультралайт КБ-02-Я-ФП    1101040037</t>
  </si>
  <si>
    <t>Стол стоматолога</t>
  </si>
  <si>
    <t>Модель СС-4 (медиа)   1101340038</t>
  </si>
  <si>
    <t>Шкаф медицинский</t>
  </si>
  <si>
    <t>2-х ств.ШМ-02-МСК  1101340039</t>
  </si>
  <si>
    <t>Кушетка смотровая</t>
  </si>
  <si>
    <t>Модель КМС-01-МСК  1101340040</t>
  </si>
  <si>
    <t>Столик мед. Инструментов</t>
  </si>
  <si>
    <t>Сип1-01(стекло+нерж.) на подвижн.опорах Медикон  1101340041</t>
  </si>
  <si>
    <t>Столик мед. ассистента</t>
  </si>
  <si>
    <t>Облучатель- рециркулятор воздуха</t>
  </si>
  <si>
    <t>СМп-01-А  (2 нерж) на подв. Опорах Медикон  1101340041</t>
  </si>
  <si>
    <t>Ультрафиолетовый, бактерицидный ОРУБн "Дезар 7" 1101340043</t>
  </si>
  <si>
    <t>Персональный компьютер</t>
  </si>
  <si>
    <t>Геос Хоум 1101340045</t>
  </si>
  <si>
    <t>ИНВЕНТАРЬ</t>
  </si>
  <si>
    <t>Усилитель "ТОМ"</t>
  </si>
  <si>
    <t>0.08013021</t>
  </si>
  <si>
    <t>Баян "Соната"</t>
  </si>
  <si>
    <t>0.08013023</t>
  </si>
  <si>
    <t>Усилитель "Гармония"</t>
  </si>
  <si>
    <t>0.08013024</t>
  </si>
  <si>
    <t>Усилитель "Парк"</t>
  </si>
  <si>
    <t>0.08013026</t>
  </si>
  <si>
    <t>Синтезатор "Касио"</t>
  </si>
  <si>
    <t>0.08013031</t>
  </si>
  <si>
    <t>Световой прибор "Бегущие огни"</t>
  </si>
  <si>
    <t>0.08013032</t>
  </si>
  <si>
    <t>Музыкальный центр</t>
  </si>
  <si>
    <t>0.08013033</t>
  </si>
  <si>
    <t>Акустическая система</t>
  </si>
  <si>
    <t>0.08013034</t>
  </si>
  <si>
    <t>0.08013035</t>
  </si>
  <si>
    <t>Гармонь</t>
  </si>
  <si>
    <t>0.08013036</t>
  </si>
  <si>
    <t>Шифоньер</t>
  </si>
  <si>
    <t>Платяной шкаф</t>
  </si>
  <si>
    <t>Кнмжный шкаф</t>
  </si>
  <si>
    <t>Занавес на сцене</t>
  </si>
  <si>
    <t>0.08019044</t>
  </si>
  <si>
    <t>0.08019045</t>
  </si>
  <si>
    <t>Костюм "Арлекин"</t>
  </si>
  <si>
    <t>0.08019046</t>
  </si>
  <si>
    <t>Костюю чувашский</t>
  </si>
  <si>
    <t>0.08019047</t>
  </si>
  <si>
    <t>0.08019048</t>
  </si>
  <si>
    <t>0.08019049</t>
  </si>
  <si>
    <t>Прожектор</t>
  </si>
  <si>
    <t>0.08019050</t>
  </si>
  <si>
    <t>Платье чувашское</t>
  </si>
  <si>
    <t>0.08019051</t>
  </si>
  <si>
    <t>Тумбочка - картотека</t>
  </si>
  <si>
    <t>Костюм чувашский без оборки</t>
  </si>
  <si>
    <t>Костюм чувашский с оборкой</t>
  </si>
  <si>
    <t>Стенд</t>
  </si>
  <si>
    <t>446858 Самарская обл, Челно- Вершинский р-н, с.Девлезеркино, ул.Советская, д.14-А №1108510026</t>
  </si>
  <si>
    <t>АСП (забаланс)</t>
  </si>
  <si>
    <t>Казна</t>
  </si>
  <si>
    <t>ВСЕГО</t>
  </si>
  <si>
    <t>Р Е Е С Т Р</t>
  </si>
  <si>
    <t>Примеча -ния</t>
  </si>
  <si>
    <t>РЕЕСТР</t>
  </si>
  <si>
    <t>Стол</t>
  </si>
  <si>
    <t>Исп .Казанцева В.А.</t>
  </si>
  <si>
    <t xml:space="preserve"> "РЕСАНТА 250 ПН"</t>
  </si>
  <si>
    <t xml:space="preserve">Сварочный ,инверторный аппарат </t>
  </si>
  <si>
    <t>Гидротехническое сооружение к пруду на реке Тарханка в селе Малое Девлехеркино</t>
  </si>
  <si>
    <t>Гидротехническое сооружение к пруду в пос.Петровск</t>
  </si>
  <si>
    <t>Самарская обл., Челно-Вершинский р-н, поселок Петровск,по улице Родниковая рядом с домом №1, кадастровый номер 63:35:0706007:53</t>
  </si>
  <si>
    <t xml:space="preserve">НЕДВИЖИМОЕ ИМУЩЕСТВО </t>
  </si>
  <si>
    <t>ЗЕМЕЛЬНЫЕ УЧАСТКИ</t>
  </si>
  <si>
    <t>Земельный участок для размещения универсальной спортивной площадки</t>
  </si>
  <si>
    <t>Самарская обл., Челно-Вершинский р-н, с.Девлезеркино, ул.Советская, участок 16-Ж,кадастровый номер 63:35:0705002:454</t>
  </si>
  <si>
    <t>1800 кв.м</t>
  </si>
  <si>
    <t>Водопроводная сеть</t>
  </si>
  <si>
    <t>Самарская обл., Челно-Вершинский р-н, с.Девлезеркино, центр села Девлезеркино, кадастровый номер 63:35:0705002:440</t>
  </si>
  <si>
    <t>1286 кв.м</t>
  </si>
  <si>
    <t>Самарская обл., Челно-Вершинский р-н, 500 м от западной окраины села Малое .Девлезеркино,  кадастровый номер 63:35:0701001:34</t>
  </si>
  <si>
    <t>1784 кв.м</t>
  </si>
  <si>
    <t>Земельный участок для размещения гидротехнического сооружения (земли водного фонад)</t>
  </si>
  <si>
    <t>Земельный участок для размещения гидротехнического сооружения (земли населенных пунктов)</t>
  </si>
  <si>
    <t>Самарская обл., Челно-Вершинский р-н, 1000 м от южной окраины села Девлезеркино,  кадастровый номер 63:35:0000000:397</t>
  </si>
  <si>
    <t>1266 кв.м</t>
  </si>
  <si>
    <t>Самарская обл., Челно-Вершинский р-н, с. Девлезеркино, ул.Советская, д.5а, кадастровый номер 63:35:0705006:403</t>
  </si>
  <si>
    <t>Земельный участок для использования существующегоздания магазина (земли населенных пунктов)</t>
  </si>
  <si>
    <t>66 кв.м</t>
  </si>
  <si>
    <t>Насос погружной</t>
  </si>
  <si>
    <t>Здание школы</t>
  </si>
  <si>
    <t>446858 Самарская обл., Челно-Вершинский р-н, с.Малое Девлезеркино</t>
  </si>
  <si>
    <t>Гидротехническое сооружение к пруду на реке Черная на 1 км южнее села  Девлезеркино</t>
  </si>
  <si>
    <t>переведено в казну (постановление АСП №40 от 25.10.2018г.)</t>
  </si>
  <si>
    <t>Свидетельство от 24.02.2014г., Кад.№ 63:35:0705002:452 ; Договор оперативного управления от 03.07.2017 МАУ м.р.Челно-Вершинский СО "Центр культурного развития"</t>
  </si>
  <si>
    <t>446858 Самарская обл., Челно-Вершинский р-н, с.Девлезеркино, ул.Советская , д..9 А 0.08010002</t>
  </si>
  <si>
    <t xml:space="preserve">Казна (ЦОС МИ безвозмезд.  пользов.) Договор №3 от 02.07.2012г. </t>
  </si>
  <si>
    <t>Казна (безозм. .польз.ОАО "Самарагаз) Договор №42/9/09 от 10.12.2009</t>
  </si>
  <si>
    <t>Казна (безозм. .польз.ООО"СВГК") Договор №МБП-24</t>
  </si>
  <si>
    <t xml:space="preserve">МУП  "Родник". Договор хозведения №3 от 31.07.2007г. </t>
  </si>
  <si>
    <t>Самарская обл., Челно-Вершинский р-н, 500м от западной окраины села Малое Девлезеркино</t>
  </si>
  <si>
    <t>Казна . Свидетельство 25.12.2014г. Кадастровый номер 63:35:0000000:384</t>
  </si>
  <si>
    <t>Самарская обл., Челно-Вершинский р-н, 1000 м от южной окраины села Девлезеркино</t>
  </si>
  <si>
    <t>Гидротехническое сооружение к пруду на реке Черная центра села  Девлезеркино</t>
  </si>
  <si>
    <t>Казна . Свидетельство 25.12.2014г. Кадастровый номер 63:35:0000000:385.Договор аренды №1 от т16.05.2017 ФЛ Никифоров Владимир Александрович</t>
  </si>
  <si>
    <t>СООРУЖЕНИЯ</t>
  </si>
  <si>
    <t xml:space="preserve">ЗДАНИЯ </t>
  </si>
  <si>
    <t>казна, свидетельсьво 63-АН №186657 от 23.01.2015г.</t>
  </si>
  <si>
    <t>казна, свидетельсьво 63-АМ №114336 от 23.01.2015г.</t>
  </si>
  <si>
    <t>казна, свидетельсьво 63-АН №186654 от 23.01.2015г.</t>
  </si>
  <si>
    <t>казна, свидетельсьво 63-63/035-63/035/300/2015-623/2 от 15.06.2015г.</t>
  </si>
  <si>
    <t>казна, свидетельсьво 63-АН №186656от 23.01.2015г.</t>
  </si>
  <si>
    <t>казна, постановление №79 от 25.12.2017г. Договор безвозмездного пользования: №3/18-7.1.8.2/1597 от 01.03.2018г. ФГУП "Почта России" 34,2 кв.м. ; №295 от 29.12.2017г. ГБУ здравоохранения СО "Челно-Вершинская ЦРБ " 32,0 кв.м.</t>
  </si>
  <si>
    <t>Ноутбук LENOVO</t>
  </si>
  <si>
    <t>МФУ HP Laser Jet</t>
  </si>
  <si>
    <t>Договор от 03.07.2017 ЦКР</t>
  </si>
  <si>
    <t>Теннисный стол</t>
  </si>
  <si>
    <t xml:space="preserve">МУП  "Родник". Договор хозведения №1 от 30.12.2019г. </t>
  </si>
  <si>
    <t>женский комплект чувашского сценического костюма</t>
  </si>
  <si>
    <t>Глава поселения                                                            Абанькова Е.А.</t>
  </si>
  <si>
    <t>Агрегат ЭЦВ 6-10-110</t>
  </si>
  <si>
    <t xml:space="preserve">МУП  "Родник". Договор хозведения №2 от 30.06.2021г. </t>
  </si>
  <si>
    <t>Триммер Champion t333s-2</t>
  </si>
  <si>
    <t xml:space="preserve">Спортивная площадка с покрытием Искусственная трава размером 28х56м. </t>
  </si>
  <si>
    <t>446858 Самарская область, Челно-Вершинский район, с. Девлезеркино, ул. Советская, уч.16Ж Инв.№1108510070</t>
  </si>
  <si>
    <t xml:space="preserve">Автомобиль легковой LADA Granta 21904              </t>
  </si>
  <si>
    <t>ХТА219040N0829237, категория В, № двигателя111826967145, цвет кузова белый, рабочий объем двигателя 1596 (см.куб.), максимальна я мощьность 66 (5000) (квт) мин, экологический класс пятый</t>
  </si>
  <si>
    <t>Качели-гнездо</t>
  </si>
  <si>
    <t>Карусель</t>
  </si>
  <si>
    <t>Горка</t>
  </si>
  <si>
    <t>Спортивный комплекс Воркаут (веревочная лестница, турник, рукоход)</t>
  </si>
  <si>
    <t>Качели- балансир</t>
  </si>
  <si>
    <t>Скамейка</t>
  </si>
  <si>
    <t>Урна</t>
  </si>
  <si>
    <t>казна (забаланс)</t>
  </si>
  <si>
    <t>Земельный участок (ритуальная деятельность)</t>
  </si>
  <si>
    <t>13667кв.м.</t>
  </si>
  <si>
    <t>Самарская область, Челно-Вершинский район, с.п.Девлезеркино, с.Девлезеркино, ул.Полевая, участок 4К, кадастровый номер 63:35:0705004:350</t>
  </si>
  <si>
    <t>Земельный участок (под объектами здравоохранения)</t>
  </si>
  <si>
    <t>Самарская обл., Челно-Вершинский р-н, с. Девлезеркино, ул.Советская. кадастровый номер 63:35:0705002:144</t>
  </si>
  <si>
    <t>400 кв.м</t>
  </si>
  <si>
    <t>Газопровод высокого давления</t>
  </si>
  <si>
    <t xml:space="preserve">446858 Самарская область, Челно-Вершинский р-н, от места врезки до с.Малое Девлезеркино и ШГРП, кадастровый номер 63:35:0000000:612    </t>
  </si>
  <si>
    <t>Казна (Постановление АСП Девлезеркино №111 от 04.12.2023</t>
  </si>
  <si>
    <t>Выписка из ЕГРН собственность СП Девлезеркино 63:35:0705002:456-63/95/2022-2 22.12.202г. Казна. Безвозмездное пользование дог.№2 от 21.05.2014г. (Приход храма в честь Святых Первоверховных Апостолов Петра и Павла сельского поселения Девлезеркино м.р.Ч-Вершинский  Отрадненской Епархии Русской Православной Церкви (Московский Патриархад)</t>
  </si>
  <si>
    <t>Казна, собственность СП Девлезеркино выписка из ЕГРН 16.02.2023 63:35:0705002:144-63/095/2023-1</t>
  </si>
  <si>
    <t>Самарская обл., Челно-Вершинский р-н, центр села Девлезеркино, кадастровый номер 63:35:0705002:439</t>
  </si>
  <si>
    <t>Собственность СП. Казна . Свидетельство 25.12.2014г.  регистрационный номер 63-63-35/304/2014-418</t>
  </si>
  <si>
    <t>Собственность СП.Казна . Свидетельство 25.12.2014г. , регистрационный номер 63-63-35/304/2014-420</t>
  </si>
  <si>
    <t xml:space="preserve">Земельный участок </t>
  </si>
  <si>
    <t>2000 кв.м</t>
  </si>
  <si>
    <t>Казна, собственность СП Девлезеркино выписка из ЕГРН 25.10.2024 63:35:0705002:239-63/095/2024-5</t>
  </si>
  <si>
    <t>Масляный радиатор</t>
  </si>
  <si>
    <t>МФУ лазерное "3 в 1"</t>
  </si>
  <si>
    <t>Насос ЭЦВ 6-10-185</t>
  </si>
  <si>
    <t xml:space="preserve">МУП  "Родник". Договор хозведения №3 от 11.11.2024г. </t>
  </si>
  <si>
    <t>СП Девлезеркино, собственность. Казна, выписка из ЕГРН 04.02.2025 63:35:0705004:350-63/095/2024-2</t>
  </si>
  <si>
    <t xml:space="preserve">МУНИЦИПАЛЬНОГО ИМУЩЕСТВА СЕЛЬСКОГО ПОСЕЛЕНИЯ ДЕВЛЕЗЕРКИНО  НА 01.01.2026 ГОДА </t>
  </si>
  <si>
    <t>Ранец противопожарный</t>
  </si>
  <si>
    <t>Самарская обл., Челно-Вершинский р-н, с. Малое Девлезеркино, ул.Нижняя, д.4. кадастровый номер 63:35:0702003:56</t>
  </si>
  <si>
    <t>1200 кв.м</t>
  </si>
  <si>
    <t>Самарская обл., Челно-Вершинский р-н, с. Малое Девлезеркино, ул.Нижняя, уч.4 "а". кадастровый номер 63:35:0702003:58</t>
  </si>
  <si>
    <t>Казна, собственность СП Девлезеркино выписка из ЕГРН 01.12.2025 63:35:0702003:58-63/092/2024-1, 15.02.2024</t>
  </si>
  <si>
    <t>Казна, собственность СП Девлезеркино выписка из ЕГРН 01.12.2025 63:35:0702003:56-63/092/2024-1, 15.02.2024</t>
  </si>
  <si>
    <t>Самарская обл., Челно-Вершинский р-н, п.Воздвиженка. кадастровый номер 63:35:0706004:31</t>
  </si>
  <si>
    <t>600 кв.м</t>
  </si>
  <si>
    <t>Казна, собственность СП Девлезеркино выписка из ЕГРН 01.12.2025 63:35:0706004:31-63/095/2024-2, 04.10.2024</t>
  </si>
  <si>
    <t>Самарская обл., Челно-Вершинский р-н, п.Воздвиженка. кадастровый номер 63:35:0706004:28</t>
  </si>
  <si>
    <t>2500 кв.м</t>
  </si>
  <si>
    <t>Казна, собственность СП Девлезеркино выписка из ЕГРН 01.12.2025 63:35:0706004:28-63/095/2023-2, 25.12.2023</t>
  </si>
  <si>
    <t>Самарская обл., Челно-Вершинский р-н, с. Девлезеркино, улЗаводская. кадастровый номер 63:35:0705004:323</t>
  </si>
  <si>
    <t>15 кв.м</t>
  </si>
  <si>
    <t>Казна, собственность СП Девлезеркино выписка из ЕГРН 01.12.2025 63:35:0705004:323-63/095/2024-2, 17.04.2024</t>
  </si>
  <si>
    <t xml:space="preserve">Самарская обл., Челно-Вершинский р-н, с.Малое Девлезеркино, ул.Нижняя, д.4 </t>
  </si>
  <si>
    <t>Казна, собственность СП Девлезеркино выписка из ЕГРН 01.12.2025 63:35:0702003:150-63/095/2024-1, 19.04.2024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</si>
</sst>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sz val="8"/>
      <name val="Arial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</font>
    <font>
      <b/>
      <sz val="8"/>
      <name val="Arial"/>
    </font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justify"/>
    </xf>
    <xf numFmtId="0" fontId="6" fillId="0" borderId="2" xfId="0" applyFont="1" applyBorder="1"/>
    <xf numFmtId="0" fontId="6" fillId="0" borderId="2" xfId="0" applyFont="1" applyBorder="1" applyAlignment="1">
      <alignment horizontal="left" vertical="justify"/>
    </xf>
    <xf numFmtId="2" fontId="6" fillId="0" borderId="2" xfId="0" applyNumberFormat="1" applyFont="1" applyBorder="1"/>
    <xf numFmtId="0" fontId="6" fillId="0" borderId="2" xfId="0" applyFont="1" applyBorder="1" applyAlignment="1">
      <alignment horizontal="center" vertical="justify"/>
    </xf>
    <xf numFmtId="1" fontId="6" fillId="0" borderId="2" xfId="0" applyNumberFormat="1" applyFont="1" applyBorder="1"/>
    <xf numFmtId="0" fontId="8" fillId="0" borderId="0" xfId="0" applyFont="1"/>
    <xf numFmtId="0" fontId="5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6" fillId="0" borderId="0" xfId="0" applyFont="1" applyBorder="1"/>
    <xf numFmtId="2" fontId="6" fillId="0" borderId="0" xfId="0" applyNumberFormat="1" applyFont="1" applyBorder="1"/>
    <xf numFmtId="2" fontId="4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/>
    <xf numFmtId="0" fontId="6" fillId="0" borderId="2" xfId="0" applyFont="1" applyBorder="1" applyAlignment="1">
      <alignment horizontal="right" vertical="justify"/>
    </xf>
    <xf numFmtId="0" fontId="7" fillId="0" borderId="0" xfId="0" applyFont="1" applyBorder="1"/>
    <xf numFmtId="0" fontId="6" fillId="0" borderId="2" xfId="0" applyFont="1" applyBorder="1" applyAlignment="1">
      <alignment horizontal="right"/>
    </xf>
    <xf numFmtId="0" fontId="5" fillId="0" borderId="0" xfId="0" applyFont="1" applyBorder="1"/>
    <xf numFmtId="0" fontId="6" fillId="0" borderId="3" xfId="0" applyFont="1" applyBorder="1"/>
    <xf numFmtId="0" fontId="6" fillId="0" borderId="4" xfId="0" applyFont="1" applyBorder="1" applyAlignment="1">
      <alignment horizontal="left" vertical="justify"/>
    </xf>
    <xf numFmtId="0" fontId="6" fillId="0" borderId="3" xfId="0" applyFont="1" applyBorder="1" applyAlignment="1">
      <alignment horizontal="left" vertical="justify"/>
    </xf>
    <xf numFmtId="2" fontId="6" fillId="0" borderId="3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/>
    <xf numFmtId="2" fontId="4" fillId="0" borderId="6" xfId="0" applyNumberFormat="1" applyFont="1" applyBorder="1"/>
    <xf numFmtId="2" fontId="4" fillId="0" borderId="1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 applyAlignment="1">
      <alignment horizontal="right"/>
    </xf>
    <xf numFmtId="0" fontId="1" fillId="0" borderId="0" xfId="0" applyFont="1" applyBorder="1"/>
    <xf numFmtId="0" fontId="6" fillId="0" borderId="2" xfId="0" applyFont="1" applyBorder="1" applyAlignment="1">
      <alignment horizontal="left"/>
    </xf>
    <xf numFmtId="0" fontId="15" fillId="0" borderId="0" xfId="0" applyFont="1"/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 vertical="justify"/>
    </xf>
    <xf numFmtId="2" fontId="6" fillId="0" borderId="31" xfId="0" applyNumberFormat="1" applyFont="1" applyBorder="1" applyAlignment="1">
      <alignment horizontal="center" vertical="justify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justify"/>
    </xf>
    <xf numFmtId="2" fontId="6" fillId="3" borderId="2" xfId="0" applyNumberFormat="1" applyFont="1" applyFill="1" applyBorder="1"/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center" vertical="justify"/>
    </xf>
    <xf numFmtId="0" fontId="5" fillId="3" borderId="0" xfId="0" applyFont="1" applyFill="1" applyBorder="1"/>
    <xf numFmtId="0" fontId="7" fillId="3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0" fontId="6" fillId="0" borderId="2" xfId="0" applyFont="1" applyFill="1" applyBorder="1"/>
    <xf numFmtId="2" fontId="6" fillId="0" borderId="2" xfId="0" applyNumberFormat="1" applyFont="1" applyFill="1" applyBorder="1"/>
    <xf numFmtId="0" fontId="6" fillId="0" borderId="3" xfId="0" applyFont="1" applyFill="1" applyBorder="1"/>
    <xf numFmtId="2" fontId="4" fillId="0" borderId="6" xfId="0" applyNumberFormat="1" applyFont="1" applyFill="1" applyBorder="1"/>
    <xf numFmtId="0" fontId="6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64" fontId="6" fillId="0" borderId="2" xfId="0" applyNumberFormat="1" applyFont="1" applyFill="1" applyBorder="1"/>
    <xf numFmtId="2" fontId="6" fillId="0" borderId="3" xfId="0" applyNumberFormat="1" applyFont="1" applyFill="1" applyBorder="1"/>
    <xf numFmtId="0" fontId="6" fillId="4" borderId="7" xfId="0" applyFont="1" applyFill="1" applyBorder="1"/>
    <xf numFmtId="2" fontId="6" fillId="4" borderId="7" xfId="0" applyNumberFormat="1" applyFont="1" applyFill="1" applyBorder="1"/>
    <xf numFmtId="1" fontId="6" fillId="4" borderId="7" xfId="0" applyNumberFormat="1" applyFont="1" applyFill="1" applyBorder="1"/>
    <xf numFmtId="0" fontId="6" fillId="0" borderId="8" xfId="0" applyFont="1" applyFill="1" applyBorder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justify"/>
    </xf>
    <xf numFmtId="0" fontId="6" fillId="0" borderId="2" xfId="0" applyFont="1" applyFill="1" applyBorder="1" applyAlignment="1">
      <alignment horizontal="center" vertical="justify"/>
    </xf>
    <xf numFmtId="0" fontId="6" fillId="0" borderId="31" xfId="0" applyFont="1" applyFill="1" applyBorder="1" applyAlignment="1">
      <alignment horizontal="center" vertical="justify"/>
    </xf>
    <xf numFmtId="0" fontId="6" fillId="0" borderId="31" xfId="0" applyFont="1" applyBorder="1" applyAlignment="1">
      <alignment horizontal="left" vertical="justify"/>
    </xf>
    <xf numFmtId="0" fontId="6" fillId="0" borderId="32" xfId="0" applyFont="1" applyBorder="1" applyAlignment="1">
      <alignment horizontal="left" vertical="justify"/>
    </xf>
    <xf numFmtId="2" fontId="4" fillId="0" borderId="1" xfId="0" applyNumberFormat="1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 applyAlignment="1"/>
    <xf numFmtId="164" fontId="6" fillId="0" borderId="2" xfId="0" applyNumberFormat="1" applyFont="1" applyBorder="1"/>
    <xf numFmtId="0" fontId="4" fillId="4" borderId="1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4" fillId="4" borderId="12" xfId="0" applyFont="1" applyFill="1" applyBorder="1"/>
    <xf numFmtId="0" fontId="4" fillId="4" borderId="17" xfId="0" applyFont="1" applyFill="1" applyBorder="1"/>
    <xf numFmtId="2" fontId="4" fillId="4" borderId="17" xfId="0" applyNumberFormat="1" applyFont="1" applyFill="1" applyBorder="1"/>
    <xf numFmtId="2" fontId="4" fillId="4" borderId="12" xfId="0" applyNumberFormat="1" applyFont="1" applyFill="1" applyBorder="1"/>
    <xf numFmtId="0" fontId="4" fillId="4" borderId="13" xfId="0" applyFont="1" applyFill="1" applyBorder="1"/>
    <xf numFmtId="0" fontId="6" fillId="0" borderId="3" xfId="0" applyFont="1" applyFill="1" applyBorder="1" applyAlignment="1">
      <alignment horizontal="center" vertical="justify"/>
    </xf>
    <xf numFmtId="0" fontId="3" fillId="4" borderId="7" xfId="0" applyFont="1" applyFill="1" applyBorder="1"/>
    <xf numFmtId="0" fontId="0" fillId="4" borderId="7" xfId="0" applyFill="1" applyBorder="1"/>
    <xf numFmtId="0" fontId="8" fillId="0" borderId="0" xfId="0" applyFont="1" applyBorder="1"/>
    <xf numFmtId="0" fontId="4" fillId="0" borderId="10" xfId="0" applyFont="1" applyBorder="1"/>
    <xf numFmtId="0" fontId="11" fillId="0" borderId="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7" xfId="0" applyFont="1" applyBorder="1"/>
    <xf numFmtId="2" fontId="4" fillId="0" borderId="12" xfId="0" applyNumberFormat="1" applyFont="1" applyFill="1" applyBorder="1"/>
    <xf numFmtId="2" fontId="4" fillId="0" borderId="17" xfId="0" applyNumberFormat="1" applyFont="1" applyBorder="1"/>
    <xf numFmtId="2" fontId="4" fillId="0" borderId="12" xfId="0" applyNumberFormat="1" applyFont="1" applyBorder="1"/>
    <xf numFmtId="0" fontId="6" fillId="0" borderId="14" xfId="0" applyFont="1" applyFill="1" applyBorder="1" applyAlignment="1">
      <alignment horizontal="left" vertical="justify"/>
    </xf>
    <xf numFmtId="0" fontId="6" fillId="0" borderId="31" xfId="0" applyFont="1" applyFill="1" applyBorder="1" applyAlignment="1">
      <alignment horizontal="left" vertical="justify"/>
    </xf>
    <xf numFmtId="2" fontId="4" fillId="0" borderId="17" xfId="0" applyNumberFormat="1" applyFont="1" applyFill="1" applyBorder="1"/>
    <xf numFmtId="0" fontId="6" fillId="0" borderId="7" xfId="0" applyFont="1" applyFill="1" applyBorder="1"/>
    <xf numFmtId="0" fontId="4" fillId="0" borderId="6" xfId="0" applyFont="1" applyFill="1" applyBorder="1"/>
    <xf numFmtId="0" fontId="3" fillId="0" borderId="7" xfId="0" applyFont="1" applyFill="1" applyBorder="1"/>
    <xf numFmtId="0" fontId="4" fillId="0" borderId="1" xfId="0" applyFont="1" applyFill="1" applyBorder="1"/>
    <xf numFmtId="164" fontId="6" fillId="0" borderId="2" xfId="0" applyNumberFormat="1" applyFont="1" applyFill="1" applyBorder="1" applyAlignment="1">
      <alignment horizontal="center" vertical="justify"/>
    </xf>
    <xf numFmtId="0" fontId="6" fillId="0" borderId="3" xfId="0" applyFont="1" applyFill="1" applyBorder="1" applyAlignment="1">
      <alignment horizontal="left" vertical="justify"/>
    </xf>
    <xf numFmtId="0" fontId="4" fillId="0" borderId="17" xfId="0" applyFont="1" applyFill="1" applyBorder="1"/>
    <xf numFmtId="0" fontId="4" fillId="0" borderId="12" xfId="0" applyFont="1" applyFill="1" applyBorder="1"/>
    <xf numFmtId="0" fontId="6" fillId="0" borderId="9" xfId="0" applyFont="1" applyFill="1" applyBorder="1"/>
    <xf numFmtId="0" fontId="6" fillId="0" borderId="4" xfId="0" applyFont="1" applyFill="1" applyBorder="1" applyAlignment="1">
      <alignment horizontal="left" vertical="justify"/>
    </xf>
    <xf numFmtId="0" fontId="6" fillId="0" borderId="32" xfId="0" applyFont="1" applyFill="1" applyBorder="1" applyAlignment="1">
      <alignment horizontal="left" vertical="justify"/>
    </xf>
    <xf numFmtId="2" fontId="6" fillId="0" borderId="0" xfId="0" applyNumberFormat="1" applyFont="1" applyFill="1" applyBorder="1"/>
    <xf numFmtId="0" fontId="15" fillId="0" borderId="0" xfId="0" applyFont="1" applyFill="1"/>
    <xf numFmtId="0" fontId="4" fillId="0" borderId="17" xfId="0" applyFont="1" applyBorder="1" applyAlignment="1">
      <alignment horizontal="right"/>
    </xf>
    <xf numFmtId="0" fontId="4" fillId="0" borderId="13" xfId="0" applyFont="1" applyBorder="1"/>
    <xf numFmtId="164" fontId="4" fillId="0" borderId="17" xfId="0" applyNumberFormat="1" applyFont="1" applyBorder="1"/>
    <xf numFmtId="0" fontId="8" fillId="0" borderId="17" xfId="0" applyFont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right" vertical="justify"/>
    </xf>
    <xf numFmtId="164" fontId="6" fillId="3" borderId="2" xfId="0" applyNumberFormat="1" applyFont="1" applyFill="1" applyBorder="1"/>
    <xf numFmtId="0" fontId="6" fillId="3" borderId="31" xfId="0" applyFont="1" applyFill="1" applyBorder="1" applyAlignment="1">
      <alignment horizontal="center" vertical="justify"/>
    </xf>
    <xf numFmtId="0" fontId="0" fillId="3" borderId="0" xfId="0" applyFill="1" applyBorder="1"/>
    <xf numFmtId="0" fontId="0" fillId="3" borderId="0" xfId="0" applyFill="1"/>
    <xf numFmtId="0" fontId="6" fillId="3" borderId="8" xfId="0" applyFont="1" applyFill="1" applyBorder="1"/>
    <xf numFmtId="0" fontId="6" fillId="3" borderId="2" xfId="0" applyFont="1" applyFill="1" applyBorder="1" applyAlignment="1">
      <alignment horizontal="left" vertical="justify"/>
    </xf>
    <xf numFmtId="2" fontId="6" fillId="3" borderId="31" xfId="0" applyNumberFormat="1" applyFont="1" applyFill="1" applyBorder="1" applyAlignment="1">
      <alignment horizontal="center" vertical="justify"/>
    </xf>
    <xf numFmtId="0" fontId="6" fillId="3" borderId="0" xfId="0" applyFont="1" applyFill="1" applyBorder="1"/>
    <xf numFmtId="0" fontId="1" fillId="3" borderId="0" xfId="0" applyFont="1" applyFill="1"/>
    <xf numFmtId="1" fontId="6" fillId="3" borderId="2" xfId="0" applyNumberFormat="1" applyFont="1" applyFill="1" applyBorder="1"/>
    <xf numFmtId="0" fontId="6" fillId="0" borderId="33" xfId="0" applyFont="1" applyBorder="1"/>
    <xf numFmtId="0" fontId="6" fillId="0" borderId="33" xfId="0" applyFont="1" applyBorder="1" applyAlignment="1">
      <alignment horizontal="right"/>
    </xf>
    <xf numFmtId="0" fontId="6" fillId="0" borderId="33" xfId="0" applyFont="1" applyFill="1" applyBorder="1"/>
    <xf numFmtId="2" fontId="6" fillId="0" borderId="33" xfId="0" applyNumberFormat="1" applyFont="1" applyFill="1" applyBorder="1"/>
    <xf numFmtId="0" fontId="6" fillId="0" borderId="33" xfId="0" applyFont="1" applyBorder="1" applyAlignment="1">
      <alignment horizontal="center" vertical="justify"/>
    </xf>
    <xf numFmtId="0" fontId="4" fillId="0" borderId="5" xfId="0" applyFont="1" applyBorder="1" applyAlignment="1"/>
    <xf numFmtId="0" fontId="4" fillId="0" borderId="10" xfId="0" applyFont="1" applyBorder="1" applyAlignment="1"/>
    <xf numFmtId="0" fontId="5" fillId="2" borderId="2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justify"/>
    </xf>
    <xf numFmtId="0" fontId="4" fillId="0" borderId="17" xfId="0" applyFont="1" applyBorder="1" applyAlignment="1">
      <alignment horizontal="center" vertical="justify"/>
    </xf>
    <xf numFmtId="0" fontId="5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 vertical="justify"/>
    </xf>
    <xf numFmtId="0" fontId="4" fillId="0" borderId="19" xfId="0" applyFont="1" applyBorder="1" applyAlignment="1"/>
    <xf numFmtId="0" fontId="4" fillId="0" borderId="18" xfId="0" applyFont="1" applyFill="1" applyBorder="1" applyAlignment="1">
      <alignment horizontal="center" vertical="justify"/>
    </xf>
    <xf numFmtId="0" fontId="4" fillId="0" borderId="19" xfId="0" applyFont="1" applyFill="1" applyBorder="1" applyAlignment="1"/>
    <xf numFmtId="0" fontId="3" fillId="0" borderId="0" xfId="0" applyFont="1" applyBorder="1" applyAlignment="1"/>
    <xf numFmtId="0" fontId="5" fillId="0" borderId="16" xfId="0" applyFont="1" applyBorder="1" applyAlignment="1">
      <alignment horizontal="center" vertical="justify"/>
    </xf>
    <xf numFmtId="0" fontId="0" fillId="0" borderId="17" xfId="0" applyBorder="1" applyAlignment="1">
      <alignment horizontal="center" vertical="justify"/>
    </xf>
    <xf numFmtId="0" fontId="10" fillId="4" borderId="22" xfId="0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10" fillId="4" borderId="23" xfId="0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4" fillId="0" borderId="11" xfId="0" applyFont="1" applyBorder="1" applyAlignment="1"/>
    <xf numFmtId="0" fontId="4" fillId="0" borderId="13" xfId="0" applyFont="1" applyBorder="1" applyAlignment="1"/>
    <xf numFmtId="0" fontId="13" fillId="0" borderId="0" xfId="0" applyFont="1" applyBorder="1" applyAlignment="1"/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justify"/>
    </xf>
    <xf numFmtId="0" fontId="5" fillId="0" borderId="10" xfId="0" applyFont="1" applyBorder="1" applyAlignment="1">
      <alignment horizontal="center" vertical="justify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"/>
  <sheetViews>
    <sheetView tabSelected="1" view="pageBreakPreview" topLeftCell="A22" zoomScaleNormal="100" zoomScaleSheetLayoutView="100" workbookViewId="0">
      <selection activeCell="C30" sqref="C30"/>
    </sheetView>
  </sheetViews>
  <sheetFormatPr defaultRowHeight="12.75" x14ac:dyDescent="0.2"/>
  <cols>
    <col min="1" max="1" width="3.5703125" customWidth="1"/>
    <col min="2" max="2" width="19.5703125" customWidth="1"/>
    <col min="3" max="3" width="22.140625" customWidth="1"/>
    <col min="4" max="4" width="9.7109375" customWidth="1"/>
    <col min="5" max="5" width="11.5703125" customWidth="1"/>
    <col min="6" max="6" width="6.7109375" style="49" customWidth="1"/>
    <col min="7" max="7" width="10.42578125" style="49" customWidth="1"/>
    <col min="8" max="8" width="10.42578125" customWidth="1"/>
    <col min="9" max="9" width="11.140625" style="49" customWidth="1"/>
    <col min="10" max="10" width="10.7109375" style="49" customWidth="1"/>
    <col min="11" max="11" width="10.5703125" style="49" bestFit="1" customWidth="1"/>
    <col min="12" max="12" width="10.5703125" customWidth="1"/>
    <col min="13" max="13" width="17" customWidth="1"/>
    <col min="14" max="14" width="25.140625" customWidth="1"/>
    <col min="15" max="15" width="27.42578125" customWidth="1"/>
    <col min="16" max="16" width="9.28515625" customWidth="1"/>
  </cols>
  <sheetData>
    <row r="1" spans="1:16" ht="23.25" customHeight="1" x14ac:dyDescent="0.3">
      <c r="A1" s="139" t="s">
        <v>106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ht="35.25" customHeight="1" x14ac:dyDescent="0.2">
      <c r="A2" s="140" t="s">
        <v>201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6" ht="13.5" thickBot="1" x14ac:dyDescent="0.25"/>
    <row r="4" spans="1:16" ht="25.5" customHeight="1" thickBot="1" x14ac:dyDescent="0.25">
      <c r="A4" s="144" t="s">
        <v>0</v>
      </c>
      <c r="B4" s="144" t="s">
        <v>1</v>
      </c>
      <c r="C4" s="150" t="s">
        <v>2</v>
      </c>
      <c r="D4" s="144" t="s">
        <v>20</v>
      </c>
      <c r="E4" s="150" t="s">
        <v>3</v>
      </c>
      <c r="F4" s="152" t="s">
        <v>4</v>
      </c>
      <c r="G4" s="148" t="s">
        <v>108</v>
      </c>
      <c r="H4" s="149"/>
      <c r="I4" s="173" t="s">
        <v>17</v>
      </c>
      <c r="J4" s="174"/>
      <c r="K4" s="175" t="s">
        <v>18</v>
      </c>
      <c r="L4" s="176"/>
      <c r="M4" s="146" t="s">
        <v>19</v>
      </c>
      <c r="N4" s="147"/>
      <c r="O4" s="155" t="s">
        <v>107</v>
      </c>
      <c r="P4" s="9"/>
    </row>
    <row r="5" spans="1:16" ht="31.5" customHeight="1" thickBot="1" x14ac:dyDescent="0.25">
      <c r="A5" s="145"/>
      <c r="B5" s="145"/>
      <c r="C5" s="151"/>
      <c r="D5" s="145"/>
      <c r="E5" s="151"/>
      <c r="F5" s="153"/>
      <c r="G5" s="50" t="s">
        <v>5</v>
      </c>
      <c r="H5" s="2" t="s">
        <v>6</v>
      </c>
      <c r="I5" s="50" t="s">
        <v>5</v>
      </c>
      <c r="J5" s="50" t="s">
        <v>6</v>
      </c>
      <c r="K5" s="50" t="s">
        <v>5</v>
      </c>
      <c r="L5" s="2" t="s">
        <v>6</v>
      </c>
      <c r="M5" s="2" t="s">
        <v>5</v>
      </c>
      <c r="N5" s="2" t="s">
        <v>6</v>
      </c>
      <c r="O5" s="156"/>
      <c r="P5" s="10"/>
    </row>
    <row r="6" spans="1:16" s="74" customFormat="1" ht="24.75" customHeight="1" x14ac:dyDescent="0.2">
      <c r="A6" s="141" t="s">
        <v>116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3"/>
      <c r="P6" s="75"/>
    </row>
    <row r="7" spans="1:16" s="74" customFormat="1" ht="24.75" customHeight="1" x14ac:dyDescent="0.2">
      <c r="A7" s="162" t="s">
        <v>150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75"/>
    </row>
    <row r="8" spans="1:16" s="1" customFormat="1" ht="58.5" customHeight="1" x14ac:dyDescent="0.2">
      <c r="A8" s="30">
        <v>1</v>
      </c>
      <c r="B8" s="42" t="s">
        <v>7</v>
      </c>
      <c r="C8" s="4" t="s">
        <v>30</v>
      </c>
      <c r="D8" s="3">
        <v>1</v>
      </c>
      <c r="E8" s="3">
        <v>1952</v>
      </c>
      <c r="F8" s="51">
        <v>46</v>
      </c>
      <c r="G8" s="52">
        <v>110555.94</v>
      </c>
      <c r="H8" s="3">
        <v>0</v>
      </c>
      <c r="I8" s="51">
        <v>110555.94</v>
      </c>
      <c r="J8" s="51">
        <v>0</v>
      </c>
      <c r="K8" s="51">
        <v>0</v>
      </c>
      <c r="L8" s="3">
        <v>0</v>
      </c>
      <c r="M8" s="3"/>
      <c r="N8" s="19"/>
      <c r="O8" s="68" t="s">
        <v>137</v>
      </c>
      <c r="P8" s="11"/>
    </row>
    <row r="9" spans="1:16" s="1" customFormat="1" ht="72.75" customHeight="1" x14ac:dyDescent="0.2">
      <c r="A9" s="30">
        <v>2</v>
      </c>
      <c r="B9" s="4" t="s">
        <v>8</v>
      </c>
      <c r="C9" s="4" t="s">
        <v>139</v>
      </c>
      <c r="D9" s="3">
        <v>1</v>
      </c>
      <c r="E9" s="3">
        <v>1970</v>
      </c>
      <c r="F9" s="51">
        <v>1250</v>
      </c>
      <c r="G9" s="52">
        <v>18211412</v>
      </c>
      <c r="H9" s="44">
        <v>947083</v>
      </c>
      <c r="I9" s="51"/>
      <c r="J9" s="51"/>
      <c r="K9" s="52">
        <v>18211412</v>
      </c>
      <c r="L9" s="5">
        <v>947083</v>
      </c>
      <c r="M9" s="3"/>
      <c r="N9" s="3"/>
      <c r="O9" s="68" t="s">
        <v>138</v>
      </c>
      <c r="P9" s="11"/>
    </row>
    <row r="10" spans="1:16" s="57" customFormat="1" ht="88.5" customHeight="1" x14ac:dyDescent="0.2">
      <c r="A10" s="63">
        <v>3</v>
      </c>
      <c r="B10" s="64" t="s">
        <v>134</v>
      </c>
      <c r="C10" s="65" t="s">
        <v>135</v>
      </c>
      <c r="D10" s="51">
        <v>1</v>
      </c>
      <c r="E10" s="51">
        <v>1974</v>
      </c>
      <c r="F10" s="104">
        <v>1300</v>
      </c>
      <c r="G10" s="52">
        <v>1443826.65</v>
      </c>
      <c r="H10" s="52">
        <v>338261.41</v>
      </c>
      <c r="I10" s="51">
        <v>1443826.65</v>
      </c>
      <c r="J10" s="51">
        <v>338261.41</v>
      </c>
      <c r="K10" s="51"/>
      <c r="L10" s="51"/>
      <c r="M10" s="52"/>
      <c r="N10" s="52"/>
      <c r="O10" s="67" t="s">
        <v>156</v>
      </c>
      <c r="P10" s="55"/>
    </row>
    <row r="11" spans="1:16" s="57" customFormat="1" ht="133.5" customHeight="1" x14ac:dyDescent="0.2">
      <c r="A11" s="63">
        <v>4</v>
      </c>
      <c r="B11" s="97" t="s">
        <v>21</v>
      </c>
      <c r="C11" s="65" t="s">
        <v>102</v>
      </c>
      <c r="D11" s="51">
        <v>1</v>
      </c>
      <c r="E11" s="51">
        <v>1936</v>
      </c>
      <c r="F11" s="51">
        <v>216</v>
      </c>
      <c r="G11" s="52">
        <v>372613.8</v>
      </c>
      <c r="H11" s="52">
        <v>0</v>
      </c>
      <c r="I11" s="52">
        <v>372613.8</v>
      </c>
      <c r="J11" s="51">
        <v>0</v>
      </c>
      <c r="K11" s="51"/>
      <c r="L11" s="51"/>
      <c r="M11" s="52"/>
      <c r="N11" s="52"/>
      <c r="O11" s="98" t="s">
        <v>188</v>
      </c>
      <c r="P11" s="55"/>
    </row>
    <row r="12" spans="1:16" s="1" customFormat="1" ht="58.5" customHeight="1" thickBot="1" x14ac:dyDescent="0.25">
      <c r="A12" s="30">
        <v>5</v>
      </c>
      <c r="B12" s="42" t="s">
        <v>7</v>
      </c>
      <c r="C12" s="4" t="s">
        <v>217</v>
      </c>
      <c r="D12" s="3">
        <v>1</v>
      </c>
      <c r="E12" s="3">
        <v>1998</v>
      </c>
      <c r="F12" s="51">
        <v>70.400000000000006</v>
      </c>
      <c r="G12" s="52">
        <v>615992.68000000005</v>
      </c>
      <c r="H12" s="3">
        <v>615992.68000000005</v>
      </c>
      <c r="I12" s="51">
        <v>615992.68000000005</v>
      </c>
      <c r="J12" s="51">
        <v>615992.68000000005</v>
      </c>
      <c r="K12" s="51">
        <v>0</v>
      </c>
      <c r="L12" s="3">
        <v>0</v>
      </c>
      <c r="M12" s="3"/>
      <c r="N12" s="19"/>
      <c r="O12" s="4" t="s">
        <v>218</v>
      </c>
      <c r="P12" s="11"/>
    </row>
    <row r="13" spans="1:16" s="8" customFormat="1" ht="20.25" customHeight="1" thickBot="1" x14ac:dyDescent="0.25">
      <c r="A13" s="25"/>
      <c r="B13" s="135" t="s">
        <v>16</v>
      </c>
      <c r="C13" s="136"/>
      <c r="D13" s="26">
        <f>SUM(D8:D12)</f>
        <v>5</v>
      </c>
      <c r="E13" s="27"/>
      <c r="F13" s="103">
        <f>SUM(F8:F12)</f>
        <v>2882.4</v>
      </c>
      <c r="G13" s="54">
        <f>SUM(G8:G12)</f>
        <v>20754401.07</v>
      </c>
      <c r="H13" s="29">
        <f>SUM(H8:H12)</f>
        <v>1901337.0899999999</v>
      </c>
      <c r="I13" s="54">
        <f>SUM(I8:I12)</f>
        <v>2542989.0699999998</v>
      </c>
      <c r="J13" s="70">
        <f>SUM(J8:J12)</f>
        <v>954254.09000000008</v>
      </c>
      <c r="K13" s="54">
        <f>SUM(K8:K10)</f>
        <v>18211412</v>
      </c>
      <c r="L13" s="29">
        <f>SUM(L8:L10)</f>
        <v>947083</v>
      </c>
      <c r="M13" s="28">
        <f>M8+M9+M10</f>
        <v>0</v>
      </c>
      <c r="N13" s="29">
        <f>N8+N9+N10</f>
        <v>0</v>
      </c>
      <c r="O13" s="29"/>
      <c r="P13" s="13"/>
    </row>
    <row r="14" spans="1:16" s="8" customFormat="1" ht="20.25" customHeight="1" x14ac:dyDescent="0.2">
      <c r="A14" s="137" t="s">
        <v>149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"/>
    </row>
    <row r="15" spans="1:16" s="1" customFormat="1" ht="45" x14ac:dyDescent="0.2">
      <c r="A15" s="30">
        <v>1</v>
      </c>
      <c r="B15" s="42" t="s">
        <v>10</v>
      </c>
      <c r="C15" s="4" t="s">
        <v>27</v>
      </c>
      <c r="D15" s="3">
        <v>1</v>
      </c>
      <c r="E15" s="3">
        <v>1998</v>
      </c>
      <c r="F15" s="51">
        <v>4700</v>
      </c>
      <c r="G15" s="51">
        <v>0</v>
      </c>
      <c r="H15" s="3">
        <v>0</v>
      </c>
      <c r="I15" s="52">
        <v>0</v>
      </c>
      <c r="J15" s="51"/>
      <c r="K15" s="51"/>
      <c r="L15" s="3"/>
      <c r="M15" s="3"/>
      <c r="N15" s="3"/>
      <c r="O15" s="38" t="s">
        <v>36</v>
      </c>
      <c r="P15" s="11"/>
    </row>
    <row r="16" spans="1:16" s="1" customFormat="1" ht="34.5" customHeight="1" x14ac:dyDescent="0.2">
      <c r="A16" s="30">
        <v>2</v>
      </c>
      <c r="B16" s="4" t="s">
        <v>11</v>
      </c>
      <c r="C16" s="4" t="s">
        <v>26</v>
      </c>
      <c r="D16" s="3">
        <v>1</v>
      </c>
      <c r="E16" s="3">
        <v>1974</v>
      </c>
      <c r="F16" s="51">
        <v>220</v>
      </c>
      <c r="G16" s="52">
        <v>17160</v>
      </c>
      <c r="H16" s="7">
        <v>0</v>
      </c>
      <c r="I16" s="52">
        <v>17160</v>
      </c>
      <c r="J16" s="51">
        <v>0</v>
      </c>
      <c r="K16" s="51"/>
      <c r="L16" s="3"/>
      <c r="M16" s="3"/>
      <c r="N16" s="3"/>
      <c r="O16" s="38" t="s">
        <v>36</v>
      </c>
      <c r="P16" s="11"/>
    </row>
    <row r="17" spans="1:16" s="1" customFormat="1" ht="56.25" customHeight="1" x14ac:dyDescent="0.2">
      <c r="A17" s="30">
        <v>3</v>
      </c>
      <c r="B17" s="3" t="s">
        <v>12</v>
      </c>
      <c r="C17" s="4" t="s">
        <v>25</v>
      </c>
      <c r="D17" s="3">
        <v>1</v>
      </c>
      <c r="E17" s="3">
        <v>1997</v>
      </c>
      <c r="F17" s="51">
        <v>1101</v>
      </c>
      <c r="G17" s="52">
        <v>64510</v>
      </c>
      <c r="H17" s="7">
        <v>0</v>
      </c>
      <c r="I17" s="52">
        <v>64510</v>
      </c>
      <c r="J17" s="51">
        <v>0</v>
      </c>
      <c r="K17" s="51"/>
      <c r="L17" s="3"/>
      <c r="M17" s="3"/>
      <c r="N17" s="3"/>
      <c r="O17" s="41" t="s">
        <v>141</v>
      </c>
      <c r="P17" s="11"/>
    </row>
    <row r="18" spans="1:16" s="1" customFormat="1" ht="56.25" customHeight="1" x14ac:dyDescent="0.2">
      <c r="A18" s="30">
        <v>4</v>
      </c>
      <c r="B18" s="3" t="s">
        <v>12</v>
      </c>
      <c r="C18" s="4" t="s">
        <v>24</v>
      </c>
      <c r="D18" s="3">
        <v>1</v>
      </c>
      <c r="E18" s="3">
        <v>1997</v>
      </c>
      <c r="F18" s="51">
        <v>3329</v>
      </c>
      <c r="G18" s="52">
        <v>315690</v>
      </c>
      <c r="H18" s="7">
        <v>0</v>
      </c>
      <c r="I18" s="52">
        <v>315690</v>
      </c>
      <c r="J18" s="51">
        <v>0</v>
      </c>
      <c r="K18" s="51"/>
      <c r="L18" s="3"/>
      <c r="M18" s="3"/>
      <c r="N18" s="3"/>
      <c r="O18" s="41" t="s">
        <v>141</v>
      </c>
      <c r="P18" s="11"/>
    </row>
    <row r="19" spans="1:16" s="128" customFormat="1" ht="57" customHeight="1" x14ac:dyDescent="0.2">
      <c r="A19" s="124">
        <v>5</v>
      </c>
      <c r="B19" s="117" t="s">
        <v>12</v>
      </c>
      <c r="C19" s="125" t="s">
        <v>23</v>
      </c>
      <c r="D19" s="117">
        <v>1</v>
      </c>
      <c r="E19" s="117">
        <v>1995</v>
      </c>
      <c r="F19" s="117">
        <v>1981</v>
      </c>
      <c r="G19" s="44">
        <v>53446</v>
      </c>
      <c r="H19" s="129">
        <v>0</v>
      </c>
      <c r="I19" s="44">
        <v>53446</v>
      </c>
      <c r="J19" s="117">
        <v>0</v>
      </c>
      <c r="K19" s="117"/>
      <c r="L19" s="117"/>
      <c r="M19" s="117"/>
      <c r="N19" s="117"/>
      <c r="O19" s="126" t="s">
        <v>142</v>
      </c>
      <c r="P19" s="127"/>
    </row>
    <row r="20" spans="1:16" s="1" customFormat="1" ht="57" customHeight="1" x14ac:dyDescent="0.2">
      <c r="A20" s="30">
        <v>6</v>
      </c>
      <c r="B20" s="3" t="s">
        <v>12</v>
      </c>
      <c r="C20" s="4" t="s">
        <v>22</v>
      </c>
      <c r="D20" s="3">
        <v>1</v>
      </c>
      <c r="E20" s="3">
        <v>1995</v>
      </c>
      <c r="F20" s="51">
        <v>548</v>
      </c>
      <c r="G20" s="52">
        <v>37950</v>
      </c>
      <c r="H20" s="7">
        <v>0</v>
      </c>
      <c r="I20" s="52">
        <v>37950</v>
      </c>
      <c r="J20" s="51">
        <v>0</v>
      </c>
      <c r="K20" s="51"/>
      <c r="L20" s="3"/>
      <c r="M20" s="3"/>
      <c r="N20" s="3"/>
      <c r="O20" s="41" t="s">
        <v>141</v>
      </c>
      <c r="P20" s="11"/>
    </row>
    <row r="21" spans="1:16" s="1" customFormat="1" ht="68.25" customHeight="1" x14ac:dyDescent="0.2">
      <c r="A21" s="30">
        <v>7</v>
      </c>
      <c r="B21" s="3" t="s">
        <v>12</v>
      </c>
      <c r="C21" s="4" t="s">
        <v>35</v>
      </c>
      <c r="D21" s="3">
        <v>1</v>
      </c>
      <c r="E21" s="3">
        <v>1997</v>
      </c>
      <c r="F21" s="51">
        <v>361</v>
      </c>
      <c r="G21" s="52">
        <v>48880</v>
      </c>
      <c r="H21" s="7">
        <v>0</v>
      </c>
      <c r="I21" s="52">
        <v>48880</v>
      </c>
      <c r="J21" s="51">
        <v>0</v>
      </c>
      <c r="K21" s="51"/>
      <c r="L21" s="3"/>
      <c r="M21" s="3"/>
      <c r="N21" s="3"/>
      <c r="O21" s="41" t="s">
        <v>142</v>
      </c>
      <c r="P21" s="11"/>
    </row>
    <row r="22" spans="1:16" s="1" customFormat="1" ht="43.5" customHeight="1" x14ac:dyDescent="0.2">
      <c r="A22" s="30">
        <v>8</v>
      </c>
      <c r="B22" s="4" t="s">
        <v>13</v>
      </c>
      <c r="C22" s="4" t="s">
        <v>14</v>
      </c>
      <c r="D22" s="3">
        <v>1</v>
      </c>
      <c r="E22" s="3">
        <v>1984</v>
      </c>
      <c r="F22" s="51">
        <v>18900</v>
      </c>
      <c r="G22" s="52">
        <v>998694</v>
      </c>
      <c r="H22" s="5">
        <v>142113.9</v>
      </c>
      <c r="I22" s="52">
        <v>0</v>
      </c>
      <c r="J22" s="51"/>
      <c r="K22" s="51"/>
      <c r="L22" s="3"/>
      <c r="M22" s="5">
        <v>998694</v>
      </c>
      <c r="N22" s="5">
        <v>142113.9</v>
      </c>
      <c r="O22" s="40" t="s">
        <v>143</v>
      </c>
      <c r="P22" s="11"/>
    </row>
    <row r="23" spans="1:16" s="1" customFormat="1" ht="26.25" customHeight="1" x14ac:dyDescent="0.2">
      <c r="A23" s="30">
        <v>9</v>
      </c>
      <c r="B23" s="43" t="s">
        <v>31</v>
      </c>
      <c r="C23" s="4" t="s">
        <v>32</v>
      </c>
      <c r="D23" s="3">
        <v>1</v>
      </c>
      <c r="E23" s="3">
        <v>1968</v>
      </c>
      <c r="F23" s="51"/>
      <c r="G23" s="52"/>
      <c r="H23" s="5"/>
      <c r="I23" s="52">
        <v>0</v>
      </c>
      <c r="J23" s="51"/>
      <c r="K23" s="51"/>
      <c r="L23" s="3"/>
      <c r="M23" s="5"/>
      <c r="N23" s="5"/>
      <c r="O23" s="38" t="s">
        <v>36</v>
      </c>
      <c r="P23" s="11"/>
    </row>
    <row r="24" spans="1:16" s="1" customFormat="1" ht="30.75" customHeight="1" x14ac:dyDescent="0.2">
      <c r="A24" s="31">
        <v>10</v>
      </c>
      <c r="B24" s="22" t="s">
        <v>33</v>
      </c>
      <c r="C24" s="23" t="s">
        <v>34</v>
      </c>
      <c r="D24" s="21">
        <v>1</v>
      </c>
      <c r="E24" s="21">
        <v>1985</v>
      </c>
      <c r="F24" s="53"/>
      <c r="G24" s="59"/>
      <c r="H24" s="24"/>
      <c r="I24" s="59">
        <v>0</v>
      </c>
      <c r="J24" s="53"/>
      <c r="K24" s="53"/>
      <c r="L24" s="21"/>
      <c r="M24" s="24"/>
      <c r="N24" s="24"/>
      <c r="O24" s="39" t="s">
        <v>36</v>
      </c>
      <c r="P24" s="11"/>
    </row>
    <row r="25" spans="1:16" s="1" customFormat="1" ht="54" customHeight="1" x14ac:dyDescent="0.2">
      <c r="A25" s="31">
        <v>11</v>
      </c>
      <c r="B25" s="22" t="s">
        <v>113</v>
      </c>
      <c r="C25" s="23" t="s">
        <v>144</v>
      </c>
      <c r="D25" s="21">
        <v>1</v>
      </c>
      <c r="E25" s="21">
        <v>2014</v>
      </c>
      <c r="F25" s="53">
        <v>208</v>
      </c>
      <c r="G25" s="59"/>
      <c r="H25" s="24"/>
      <c r="I25" s="59">
        <v>0</v>
      </c>
      <c r="J25" s="53"/>
      <c r="K25" s="53"/>
      <c r="L25" s="21"/>
      <c r="M25" s="24"/>
      <c r="N25" s="24"/>
      <c r="O25" s="69" t="s">
        <v>145</v>
      </c>
      <c r="P25" s="11"/>
    </row>
    <row r="26" spans="1:16" s="57" customFormat="1" ht="73.5" customHeight="1" x14ac:dyDescent="0.2">
      <c r="A26" s="108">
        <v>12</v>
      </c>
      <c r="B26" s="109" t="s">
        <v>147</v>
      </c>
      <c r="C26" s="105" t="s">
        <v>190</v>
      </c>
      <c r="D26" s="53">
        <v>1</v>
      </c>
      <c r="E26" s="53">
        <v>2014</v>
      </c>
      <c r="F26" s="53">
        <v>131</v>
      </c>
      <c r="G26" s="59"/>
      <c r="H26" s="59"/>
      <c r="I26" s="59">
        <v>0</v>
      </c>
      <c r="J26" s="53"/>
      <c r="K26" s="53"/>
      <c r="L26" s="53"/>
      <c r="M26" s="59"/>
      <c r="N26" s="59"/>
      <c r="O26" s="110" t="s">
        <v>191</v>
      </c>
      <c r="P26" s="55"/>
    </row>
    <row r="27" spans="1:16" s="1" customFormat="1" ht="73.5" customHeight="1" x14ac:dyDescent="0.2">
      <c r="A27" s="31">
        <v>13</v>
      </c>
      <c r="B27" s="22" t="s">
        <v>136</v>
      </c>
      <c r="C27" s="23" t="s">
        <v>146</v>
      </c>
      <c r="D27" s="21">
        <v>1</v>
      </c>
      <c r="E27" s="21">
        <v>2014</v>
      </c>
      <c r="F27" s="53">
        <v>79</v>
      </c>
      <c r="G27" s="59"/>
      <c r="H27" s="24"/>
      <c r="I27" s="59">
        <v>0</v>
      </c>
      <c r="J27" s="53"/>
      <c r="K27" s="53"/>
      <c r="L27" s="21"/>
      <c r="M27" s="24"/>
      <c r="N27" s="24"/>
      <c r="O27" s="69" t="s">
        <v>148</v>
      </c>
      <c r="P27" s="11"/>
    </row>
    <row r="28" spans="1:16" s="57" customFormat="1" ht="73.5" customHeight="1" x14ac:dyDescent="0.2">
      <c r="A28" s="108">
        <v>14</v>
      </c>
      <c r="B28" s="109" t="s">
        <v>114</v>
      </c>
      <c r="C28" s="105" t="s">
        <v>115</v>
      </c>
      <c r="D28" s="53">
        <v>1</v>
      </c>
      <c r="E28" s="53">
        <v>2014</v>
      </c>
      <c r="F28" s="53">
        <v>132</v>
      </c>
      <c r="G28" s="59"/>
      <c r="H28" s="59"/>
      <c r="I28" s="53">
        <v>0</v>
      </c>
      <c r="J28" s="53"/>
      <c r="K28" s="53"/>
      <c r="L28" s="53"/>
      <c r="M28" s="59"/>
      <c r="N28" s="59"/>
      <c r="O28" s="110" t="s">
        <v>192</v>
      </c>
      <c r="P28" s="55"/>
    </row>
    <row r="29" spans="1:16" s="1" customFormat="1" ht="36" customHeight="1" x14ac:dyDescent="0.2">
      <c r="A29" s="30">
        <v>15</v>
      </c>
      <c r="B29" s="34" t="s">
        <v>121</v>
      </c>
      <c r="C29" s="4" t="s">
        <v>14</v>
      </c>
      <c r="D29" s="3">
        <v>1</v>
      </c>
      <c r="E29" s="3">
        <v>2014</v>
      </c>
      <c r="F29" s="51">
        <v>7800</v>
      </c>
      <c r="G29" s="52">
        <v>36568316.810000002</v>
      </c>
      <c r="H29" s="5">
        <v>21941278.09</v>
      </c>
      <c r="I29" s="52">
        <v>0</v>
      </c>
      <c r="J29" s="51">
        <v>0</v>
      </c>
      <c r="K29" s="51"/>
      <c r="L29" s="3"/>
      <c r="M29" s="5">
        <v>36568316.810000002</v>
      </c>
      <c r="N29" s="5">
        <v>21941278.09</v>
      </c>
      <c r="O29" s="40" t="s">
        <v>161</v>
      </c>
      <c r="P29" s="11"/>
    </row>
    <row r="30" spans="1:16" s="128" customFormat="1" ht="69" customHeight="1" thickBot="1" x14ac:dyDescent="0.25">
      <c r="A30" s="124">
        <v>16</v>
      </c>
      <c r="B30" s="125" t="s">
        <v>185</v>
      </c>
      <c r="C30" s="125" t="s">
        <v>186</v>
      </c>
      <c r="D30" s="117">
        <v>1</v>
      </c>
      <c r="E30" s="117"/>
      <c r="F30" s="117">
        <v>1981</v>
      </c>
      <c r="G30" s="44">
        <v>3012456.31</v>
      </c>
      <c r="H30" s="44">
        <v>3012456.31</v>
      </c>
      <c r="I30" s="44">
        <v>3012456.31</v>
      </c>
      <c r="J30" s="117">
        <v>3012456.31</v>
      </c>
      <c r="K30" s="117"/>
      <c r="L30" s="117"/>
      <c r="M30" s="117"/>
      <c r="N30" s="117"/>
      <c r="O30" s="126" t="s">
        <v>187</v>
      </c>
      <c r="P30" s="127"/>
    </row>
    <row r="31" spans="1:16" s="8" customFormat="1" ht="20.25" customHeight="1" thickBot="1" x14ac:dyDescent="0.25">
      <c r="A31" s="25"/>
      <c r="B31" s="135" t="s">
        <v>16</v>
      </c>
      <c r="C31" s="136"/>
      <c r="D31" s="26">
        <f>SUM(D15:D30)</f>
        <v>16</v>
      </c>
      <c r="E31" s="27"/>
      <c r="F31" s="103">
        <f>SUM(F15:F30)</f>
        <v>41471</v>
      </c>
      <c r="G31" s="54">
        <f>SUM(G15:G30)</f>
        <v>41117103.120000005</v>
      </c>
      <c r="H31" s="29">
        <f>SUM(H15:H30)</f>
        <v>25095848.299999997</v>
      </c>
      <c r="I31" s="70">
        <f>SUM(I15:I30)</f>
        <v>3550092.31</v>
      </c>
      <c r="J31" s="70">
        <f>SUM(J15:J30)</f>
        <v>3012456.31</v>
      </c>
      <c r="K31" s="70">
        <f>SUM(K15:K29)</f>
        <v>0</v>
      </c>
      <c r="L31" s="29">
        <f>SUM(L15:L29)</f>
        <v>0</v>
      </c>
      <c r="M31" s="29">
        <f>SUM(M15:M29)</f>
        <v>37567010.810000002</v>
      </c>
      <c r="N31" s="29">
        <f>SUM(N15:N29)</f>
        <v>22083391.989999998</v>
      </c>
      <c r="O31" s="29"/>
      <c r="P31" s="13"/>
    </row>
    <row r="32" spans="1:16" s="8" customFormat="1" ht="20.25" customHeight="1" x14ac:dyDescent="0.2">
      <c r="A32" s="164" t="s">
        <v>117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6"/>
      <c r="P32" s="13"/>
    </row>
    <row r="33" spans="1:16" s="35" customFormat="1" ht="62.25" customHeight="1" x14ac:dyDescent="0.2">
      <c r="A33" s="3">
        <v>1</v>
      </c>
      <c r="B33" s="4" t="s">
        <v>118</v>
      </c>
      <c r="C33" s="4" t="s">
        <v>119</v>
      </c>
      <c r="D33" s="3">
        <v>1</v>
      </c>
      <c r="E33" s="3">
        <v>2014</v>
      </c>
      <c r="F33" s="65" t="s">
        <v>120</v>
      </c>
      <c r="G33" s="52">
        <v>870822</v>
      </c>
      <c r="H33" s="5"/>
      <c r="I33" s="52">
        <v>870822</v>
      </c>
      <c r="J33" s="52"/>
      <c r="K33" s="52"/>
      <c r="L33" s="5"/>
      <c r="M33" s="5"/>
      <c r="N33" s="5"/>
      <c r="O33" s="69" t="s">
        <v>152</v>
      </c>
      <c r="P33" s="12"/>
    </row>
    <row r="34" spans="1:16" s="35" customFormat="1" ht="66" customHeight="1" x14ac:dyDescent="0.2">
      <c r="A34" s="3">
        <v>2</v>
      </c>
      <c r="B34" s="4" t="s">
        <v>127</v>
      </c>
      <c r="C34" s="4" t="s">
        <v>122</v>
      </c>
      <c r="D34" s="3">
        <v>1</v>
      </c>
      <c r="E34" s="3">
        <v>2015</v>
      </c>
      <c r="F34" s="65" t="s">
        <v>123</v>
      </c>
      <c r="G34" s="52">
        <v>43209.599999999999</v>
      </c>
      <c r="H34" s="5"/>
      <c r="I34" s="52">
        <v>43209.599999999999</v>
      </c>
      <c r="J34" s="52"/>
      <c r="K34" s="52"/>
      <c r="L34" s="5"/>
      <c r="M34" s="5"/>
      <c r="N34" s="5"/>
      <c r="O34" s="69" t="s">
        <v>155</v>
      </c>
      <c r="P34" s="12"/>
    </row>
    <row r="35" spans="1:16" s="35" customFormat="1" ht="62.25" customHeight="1" x14ac:dyDescent="0.2">
      <c r="A35" s="3">
        <v>3</v>
      </c>
      <c r="B35" s="4" t="s">
        <v>126</v>
      </c>
      <c r="C35" s="4" t="s">
        <v>124</v>
      </c>
      <c r="D35" s="3">
        <v>1</v>
      </c>
      <c r="E35" s="3">
        <v>2015</v>
      </c>
      <c r="F35" s="65" t="s">
        <v>125</v>
      </c>
      <c r="G35" s="52">
        <v>93338.880000000005</v>
      </c>
      <c r="H35" s="5"/>
      <c r="I35" s="52">
        <v>93338.880000000005</v>
      </c>
      <c r="J35" s="52"/>
      <c r="K35" s="52"/>
      <c r="L35" s="5"/>
      <c r="M35" s="5"/>
      <c r="N35" s="5"/>
      <c r="O35" s="69" t="s">
        <v>153</v>
      </c>
      <c r="P35" s="12"/>
    </row>
    <row r="36" spans="1:16" s="35" customFormat="1" ht="62.25" customHeight="1" x14ac:dyDescent="0.2">
      <c r="A36" s="3">
        <v>4</v>
      </c>
      <c r="B36" s="4" t="s">
        <v>127</v>
      </c>
      <c r="C36" s="4" t="s">
        <v>128</v>
      </c>
      <c r="D36" s="3">
        <v>1</v>
      </c>
      <c r="E36" s="3">
        <v>2015</v>
      </c>
      <c r="F36" s="65" t="s">
        <v>129</v>
      </c>
      <c r="G36" s="52">
        <v>75124.44</v>
      </c>
      <c r="H36" s="5"/>
      <c r="I36" s="52">
        <v>75124.44</v>
      </c>
      <c r="J36" s="52"/>
      <c r="K36" s="52"/>
      <c r="L36" s="5"/>
      <c r="M36" s="5"/>
      <c r="N36" s="5"/>
      <c r="O36" s="69" t="s">
        <v>151</v>
      </c>
      <c r="P36" s="12"/>
    </row>
    <row r="37" spans="1:16" s="112" customFormat="1" ht="67.5" customHeight="1" x14ac:dyDescent="0.2">
      <c r="A37" s="51">
        <v>5</v>
      </c>
      <c r="B37" s="65" t="s">
        <v>179</v>
      </c>
      <c r="C37" s="65" t="s">
        <v>181</v>
      </c>
      <c r="D37" s="51">
        <v>1</v>
      </c>
      <c r="E37" s="51">
        <v>2022</v>
      </c>
      <c r="F37" s="65" t="s">
        <v>180</v>
      </c>
      <c r="G37" s="52">
        <v>6072111.4299999997</v>
      </c>
      <c r="H37" s="52"/>
      <c r="I37" s="52">
        <v>6072111.4299999997</v>
      </c>
      <c r="J37" s="52"/>
      <c r="K37" s="52"/>
      <c r="L37" s="52"/>
      <c r="M37" s="52"/>
      <c r="N37" s="52"/>
      <c r="O37" s="110" t="s">
        <v>200</v>
      </c>
      <c r="P37" s="111"/>
    </row>
    <row r="38" spans="1:16" s="35" customFormat="1" ht="62.25" customHeight="1" x14ac:dyDescent="0.2">
      <c r="A38" s="21">
        <v>6</v>
      </c>
      <c r="B38" s="23" t="s">
        <v>131</v>
      </c>
      <c r="C38" s="23" t="s">
        <v>130</v>
      </c>
      <c r="D38" s="21">
        <v>1</v>
      </c>
      <c r="E38" s="21">
        <v>2015</v>
      </c>
      <c r="F38" s="105" t="s">
        <v>132</v>
      </c>
      <c r="G38" s="59">
        <v>35922.480000000003</v>
      </c>
      <c r="H38" s="24"/>
      <c r="I38" s="59">
        <v>35922.480000000003</v>
      </c>
      <c r="J38" s="59"/>
      <c r="K38" s="59"/>
      <c r="L38" s="24"/>
      <c r="M38" s="24"/>
      <c r="N38" s="24"/>
      <c r="O38" s="69" t="s">
        <v>154</v>
      </c>
      <c r="P38" s="12"/>
    </row>
    <row r="39" spans="1:16" s="35" customFormat="1" ht="62.25" customHeight="1" x14ac:dyDescent="0.2">
      <c r="A39" s="3">
        <v>7</v>
      </c>
      <c r="B39" s="4" t="s">
        <v>182</v>
      </c>
      <c r="C39" s="4" t="s">
        <v>183</v>
      </c>
      <c r="D39" s="3">
        <v>1</v>
      </c>
      <c r="E39" s="3">
        <v>2023</v>
      </c>
      <c r="F39" s="65" t="s">
        <v>184</v>
      </c>
      <c r="G39" s="52">
        <v>221780</v>
      </c>
      <c r="H39" s="5"/>
      <c r="I39" s="52">
        <v>221780</v>
      </c>
      <c r="J39" s="52"/>
      <c r="K39" s="52"/>
      <c r="L39" s="5"/>
      <c r="M39" s="5"/>
      <c r="N39" s="5"/>
      <c r="O39" s="4" t="s">
        <v>189</v>
      </c>
      <c r="P39" s="12"/>
    </row>
    <row r="40" spans="1:16" s="35" customFormat="1" ht="62.25" customHeight="1" x14ac:dyDescent="0.2">
      <c r="A40" s="3">
        <v>8</v>
      </c>
      <c r="B40" s="4" t="s">
        <v>193</v>
      </c>
      <c r="C40" s="4" t="s">
        <v>183</v>
      </c>
      <c r="D40" s="3">
        <v>1</v>
      </c>
      <c r="E40" s="3">
        <v>2024</v>
      </c>
      <c r="F40" s="65" t="s">
        <v>194</v>
      </c>
      <c r="G40" s="52">
        <v>85780</v>
      </c>
      <c r="H40" s="5"/>
      <c r="I40" s="52">
        <v>85780</v>
      </c>
      <c r="J40" s="52"/>
      <c r="K40" s="52"/>
      <c r="L40" s="5"/>
      <c r="M40" s="5"/>
      <c r="N40" s="5"/>
      <c r="O40" s="4" t="s">
        <v>195</v>
      </c>
      <c r="P40" s="12"/>
    </row>
    <row r="41" spans="1:16" s="35" customFormat="1" ht="62.25" customHeight="1" x14ac:dyDescent="0.2">
      <c r="A41" s="3">
        <v>9</v>
      </c>
      <c r="B41" s="4" t="s">
        <v>193</v>
      </c>
      <c r="C41" s="4" t="s">
        <v>203</v>
      </c>
      <c r="D41" s="3">
        <v>1</v>
      </c>
      <c r="E41" s="3">
        <v>2024</v>
      </c>
      <c r="F41" s="65" t="s">
        <v>204</v>
      </c>
      <c r="G41" s="52">
        <v>73476</v>
      </c>
      <c r="H41" s="5"/>
      <c r="I41" s="52">
        <v>73476</v>
      </c>
      <c r="J41" s="52"/>
      <c r="K41" s="52"/>
      <c r="L41" s="5"/>
      <c r="M41" s="5"/>
      <c r="N41" s="5"/>
      <c r="O41" s="4" t="s">
        <v>207</v>
      </c>
      <c r="P41" s="12"/>
    </row>
    <row r="42" spans="1:16" s="35" customFormat="1" ht="62.25" customHeight="1" x14ac:dyDescent="0.2">
      <c r="A42" s="3">
        <v>10</v>
      </c>
      <c r="B42" s="4" t="s">
        <v>193</v>
      </c>
      <c r="C42" s="4" t="s">
        <v>205</v>
      </c>
      <c r="D42" s="3">
        <v>1</v>
      </c>
      <c r="E42" s="3">
        <v>2024</v>
      </c>
      <c r="F42" s="65" t="s">
        <v>184</v>
      </c>
      <c r="G42" s="52">
        <v>24596</v>
      </c>
      <c r="H42" s="5"/>
      <c r="I42" s="52">
        <v>24596</v>
      </c>
      <c r="J42" s="52"/>
      <c r="K42" s="52"/>
      <c r="L42" s="5"/>
      <c r="M42" s="5"/>
      <c r="N42" s="5"/>
      <c r="O42" s="4" t="s">
        <v>206</v>
      </c>
      <c r="P42" s="12"/>
    </row>
    <row r="43" spans="1:16" s="35" customFormat="1" ht="62.25" customHeight="1" x14ac:dyDescent="0.2">
      <c r="A43" s="3">
        <v>11</v>
      </c>
      <c r="B43" s="4" t="s">
        <v>193</v>
      </c>
      <c r="C43" s="4" t="s">
        <v>208</v>
      </c>
      <c r="D43" s="3">
        <v>1</v>
      </c>
      <c r="E43" s="3">
        <v>2024</v>
      </c>
      <c r="F43" s="65" t="s">
        <v>209</v>
      </c>
      <c r="G43" s="52">
        <v>34986</v>
      </c>
      <c r="H43" s="5"/>
      <c r="I43" s="52">
        <v>34986</v>
      </c>
      <c r="J43" s="52"/>
      <c r="K43" s="52"/>
      <c r="L43" s="5"/>
      <c r="M43" s="5"/>
      <c r="N43" s="5"/>
      <c r="O43" s="4" t="s">
        <v>210</v>
      </c>
      <c r="P43" s="12"/>
    </row>
    <row r="44" spans="1:16" s="35" customFormat="1" ht="62.25" customHeight="1" x14ac:dyDescent="0.2">
      <c r="A44" s="3">
        <v>12</v>
      </c>
      <c r="B44" s="4" t="s">
        <v>193</v>
      </c>
      <c r="C44" s="4" t="s">
        <v>211</v>
      </c>
      <c r="D44" s="3">
        <v>1</v>
      </c>
      <c r="E44" s="3">
        <v>2024</v>
      </c>
      <c r="F44" s="65" t="s">
        <v>212</v>
      </c>
      <c r="G44" s="52">
        <v>103375</v>
      </c>
      <c r="H44" s="5"/>
      <c r="I44" s="52">
        <v>103375</v>
      </c>
      <c r="J44" s="52"/>
      <c r="K44" s="52"/>
      <c r="L44" s="5"/>
      <c r="M44" s="5"/>
      <c r="N44" s="5"/>
      <c r="O44" s="4" t="s">
        <v>213</v>
      </c>
      <c r="P44" s="12"/>
    </row>
    <row r="45" spans="1:16" s="35" customFormat="1" ht="62.25" customHeight="1" x14ac:dyDescent="0.2">
      <c r="A45" s="3">
        <v>13</v>
      </c>
      <c r="B45" s="4" t="s">
        <v>193</v>
      </c>
      <c r="C45" s="4" t="s">
        <v>214</v>
      </c>
      <c r="D45" s="3">
        <v>1</v>
      </c>
      <c r="E45" s="3">
        <v>2024</v>
      </c>
      <c r="F45" s="65" t="s">
        <v>215</v>
      </c>
      <c r="G45" s="52">
        <v>8508.9</v>
      </c>
      <c r="H45" s="5"/>
      <c r="I45" s="52">
        <v>8508.9</v>
      </c>
      <c r="J45" s="52"/>
      <c r="K45" s="52"/>
      <c r="L45" s="5"/>
      <c r="M45" s="5"/>
      <c r="N45" s="5"/>
      <c r="O45" s="4" t="s">
        <v>216</v>
      </c>
      <c r="P45" s="12"/>
    </row>
    <row r="46" spans="1:16" s="8" customFormat="1" ht="20.25" customHeight="1" thickBot="1" x14ac:dyDescent="0.25">
      <c r="A46" s="91"/>
      <c r="B46" s="167" t="s">
        <v>16</v>
      </c>
      <c r="C46" s="168"/>
      <c r="D46" s="92">
        <f>D33+D34+D35+D36+D38+D37+D39+D40+D41+D42+D43+D44+D45</f>
        <v>13</v>
      </c>
      <c r="E46" s="93"/>
      <c r="F46" s="106">
        <v>26984</v>
      </c>
      <c r="G46" s="94">
        <f>G33+G34+G35+G36+G38+G37+G39+G40+G41+G42+G43+G44+G45</f>
        <v>7743030.7300000004</v>
      </c>
      <c r="H46" s="95"/>
      <c r="I46" s="94">
        <f>I33+I34+I35+I36+I38+I37+I39+I40+I41+I42+I43+I44+I45</f>
        <v>7743030.7300000004</v>
      </c>
      <c r="J46" s="99">
        <f>J33</f>
        <v>0</v>
      </c>
      <c r="K46" s="94"/>
      <c r="L46" s="95"/>
      <c r="M46" s="96"/>
      <c r="N46" s="95"/>
      <c r="O46" s="95"/>
      <c r="P46" s="13"/>
    </row>
    <row r="47" spans="1:16" s="74" customFormat="1" ht="19.5" customHeight="1" thickBot="1" x14ac:dyDescent="0.25">
      <c r="A47" s="170" t="s">
        <v>15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2"/>
      <c r="P47" s="73"/>
    </row>
    <row r="48" spans="1:16" s="57" customFormat="1" ht="18" customHeight="1" x14ac:dyDescent="0.25">
      <c r="A48" s="157" t="s">
        <v>38</v>
      </c>
      <c r="B48" s="158"/>
      <c r="C48" s="158"/>
      <c r="D48" s="158"/>
      <c r="E48" s="159"/>
      <c r="F48" s="100"/>
      <c r="G48" s="61"/>
      <c r="H48" s="62"/>
      <c r="I48" s="100"/>
      <c r="J48" s="100"/>
      <c r="K48" s="60"/>
      <c r="L48" s="60"/>
      <c r="M48" s="60"/>
      <c r="N48" s="60"/>
      <c r="O48" s="60"/>
      <c r="P48" s="55"/>
    </row>
    <row r="49" spans="1:16" s="1" customFormat="1" ht="90.75" thickBot="1" x14ac:dyDescent="0.25">
      <c r="A49" s="21">
        <v>1</v>
      </c>
      <c r="B49" s="46" t="s">
        <v>169</v>
      </c>
      <c r="C49" s="23" t="s">
        <v>170</v>
      </c>
      <c r="D49" s="21">
        <v>1</v>
      </c>
      <c r="E49" s="21">
        <v>2021</v>
      </c>
      <c r="F49" s="53"/>
      <c r="G49" s="59">
        <v>570900</v>
      </c>
      <c r="H49" s="24">
        <v>114180</v>
      </c>
      <c r="I49" s="59">
        <v>0</v>
      </c>
      <c r="J49" s="53">
        <v>0</v>
      </c>
      <c r="K49" s="59">
        <v>570900</v>
      </c>
      <c r="L49" s="24">
        <v>114180</v>
      </c>
      <c r="M49" s="21"/>
      <c r="N49" s="21"/>
      <c r="O49" s="46" t="s">
        <v>37</v>
      </c>
      <c r="P49" s="11"/>
    </row>
    <row r="50" spans="1:16" s="88" customFormat="1" ht="12" thickBot="1" x14ac:dyDescent="0.25">
      <c r="A50" s="27"/>
      <c r="B50" s="26" t="s">
        <v>39</v>
      </c>
      <c r="C50" s="27"/>
      <c r="D50" s="26">
        <f>D49</f>
        <v>1</v>
      </c>
      <c r="E50" s="27"/>
      <c r="F50" s="101"/>
      <c r="G50" s="70">
        <f t="shared" ref="G50:L50" si="0">G49</f>
        <v>570900</v>
      </c>
      <c r="H50" s="28">
        <f t="shared" si="0"/>
        <v>114180</v>
      </c>
      <c r="I50" s="70">
        <f t="shared" si="0"/>
        <v>0</v>
      </c>
      <c r="J50" s="101">
        <f t="shared" si="0"/>
        <v>0</v>
      </c>
      <c r="K50" s="70">
        <f t="shared" si="0"/>
        <v>570900</v>
      </c>
      <c r="L50" s="28">
        <f t="shared" si="0"/>
        <v>114180</v>
      </c>
      <c r="M50" s="27"/>
      <c r="N50" s="26"/>
      <c r="O50" s="89"/>
      <c r="P50" s="16"/>
    </row>
    <row r="51" spans="1:16" s="57" customFormat="1" ht="15.75" x14ac:dyDescent="0.25">
      <c r="A51" s="157" t="s">
        <v>40</v>
      </c>
      <c r="B51" s="160"/>
      <c r="C51" s="160"/>
      <c r="D51" s="160"/>
      <c r="E51" s="160"/>
      <c r="F51" s="161"/>
      <c r="G51" s="61"/>
      <c r="H51" s="62"/>
      <c r="I51" s="100"/>
      <c r="J51" s="100"/>
      <c r="K51" s="60"/>
      <c r="L51" s="60"/>
      <c r="M51" s="60"/>
      <c r="N51" s="60"/>
      <c r="O51" s="60"/>
      <c r="P51" s="55"/>
    </row>
    <row r="52" spans="1:16" x14ac:dyDescent="0.2">
      <c r="A52" s="3">
        <v>1</v>
      </c>
      <c r="B52" s="3" t="s">
        <v>41</v>
      </c>
      <c r="C52" s="3">
        <v>1101060014</v>
      </c>
      <c r="D52" s="3">
        <v>1</v>
      </c>
      <c r="E52" s="3">
        <v>2007</v>
      </c>
      <c r="F52" s="51"/>
      <c r="G52" s="52">
        <v>10000</v>
      </c>
      <c r="H52" s="3">
        <v>0</v>
      </c>
      <c r="I52" s="52">
        <v>0</v>
      </c>
      <c r="J52" s="51">
        <v>0</v>
      </c>
      <c r="K52" s="52">
        <v>10000</v>
      </c>
      <c r="L52" s="3">
        <v>0</v>
      </c>
      <c r="M52" s="3"/>
      <c r="N52" s="3"/>
      <c r="O52" s="6" t="s">
        <v>37</v>
      </c>
      <c r="P52" s="14"/>
    </row>
    <row r="53" spans="1:16" x14ac:dyDescent="0.2">
      <c r="A53" s="3">
        <v>2</v>
      </c>
      <c r="B53" s="4" t="s">
        <v>42</v>
      </c>
      <c r="C53" s="3">
        <v>1101060012</v>
      </c>
      <c r="D53" s="3">
        <v>1</v>
      </c>
      <c r="E53" s="3">
        <v>2007</v>
      </c>
      <c r="F53" s="51"/>
      <c r="G53" s="52">
        <v>3474</v>
      </c>
      <c r="H53" s="3">
        <v>0</v>
      </c>
      <c r="I53" s="52">
        <v>0</v>
      </c>
      <c r="J53" s="51">
        <v>0</v>
      </c>
      <c r="K53" s="52">
        <v>3474</v>
      </c>
      <c r="L53" s="3">
        <v>0</v>
      </c>
      <c r="M53" s="3"/>
      <c r="N53" s="3"/>
      <c r="O53" s="6" t="s">
        <v>37</v>
      </c>
      <c r="P53" s="14"/>
    </row>
    <row r="54" spans="1:16" x14ac:dyDescent="0.2">
      <c r="A54" s="3">
        <v>3</v>
      </c>
      <c r="B54" s="3" t="s">
        <v>43</v>
      </c>
      <c r="C54" s="3">
        <v>1101040019</v>
      </c>
      <c r="D54" s="3">
        <v>1</v>
      </c>
      <c r="E54" s="3">
        <v>2008</v>
      </c>
      <c r="F54" s="51"/>
      <c r="G54" s="52">
        <v>16315</v>
      </c>
      <c r="H54" s="3">
        <v>0</v>
      </c>
      <c r="I54" s="52">
        <v>0</v>
      </c>
      <c r="J54" s="51">
        <v>0</v>
      </c>
      <c r="K54" s="52">
        <v>16315</v>
      </c>
      <c r="L54" s="3">
        <v>0</v>
      </c>
      <c r="M54" s="3"/>
      <c r="N54" s="3"/>
      <c r="O54" s="6" t="s">
        <v>37</v>
      </c>
      <c r="P54" s="14"/>
    </row>
    <row r="55" spans="1:16" ht="33.75" x14ac:dyDescent="0.2">
      <c r="A55" s="3">
        <v>4</v>
      </c>
      <c r="B55" s="4" t="s">
        <v>44</v>
      </c>
      <c r="C55" s="3">
        <v>1101040029</v>
      </c>
      <c r="D55" s="3">
        <v>1</v>
      </c>
      <c r="E55" s="3">
        <v>2009</v>
      </c>
      <c r="F55" s="51"/>
      <c r="G55" s="51">
        <v>13158.04</v>
      </c>
      <c r="H55" s="3">
        <v>0</v>
      </c>
      <c r="I55" s="51">
        <v>0</v>
      </c>
      <c r="J55" s="51">
        <v>0</v>
      </c>
      <c r="K55" s="51">
        <v>13158.04</v>
      </c>
      <c r="L55" s="3">
        <v>0</v>
      </c>
      <c r="M55" s="3"/>
      <c r="N55" s="3"/>
      <c r="O55" s="6" t="s">
        <v>37</v>
      </c>
      <c r="P55" s="14"/>
    </row>
    <row r="56" spans="1:16" ht="19.5" customHeight="1" x14ac:dyDescent="0.2">
      <c r="A56" s="3">
        <v>5</v>
      </c>
      <c r="B56" s="3" t="s">
        <v>45</v>
      </c>
      <c r="C56" s="3">
        <v>1101060036</v>
      </c>
      <c r="D56" s="3">
        <v>1</v>
      </c>
      <c r="E56" s="3">
        <v>2011</v>
      </c>
      <c r="F56" s="51"/>
      <c r="G56" s="58">
        <v>12000</v>
      </c>
      <c r="H56" s="3">
        <v>0</v>
      </c>
      <c r="I56" s="58">
        <v>12000</v>
      </c>
      <c r="J56" s="51">
        <v>0</v>
      </c>
      <c r="K56" s="51"/>
      <c r="L56" s="3"/>
      <c r="M56" s="3"/>
      <c r="N56" s="3"/>
      <c r="O56" s="37" t="s">
        <v>104</v>
      </c>
      <c r="P56" s="14"/>
    </row>
    <row r="57" spans="1:16" ht="22.5" x14ac:dyDescent="0.2">
      <c r="A57" s="3">
        <v>6</v>
      </c>
      <c r="B57" s="4" t="s">
        <v>46</v>
      </c>
      <c r="C57" s="17" t="s">
        <v>47</v>
      </c>
      <c r="D57" s="3">
        <v>1</v>
      </c>
      <c r="E57" s="3">
        <v>2012</v>
      </c>
      <c r="F57" s="51"/>
      <c r="G57" s="52">
        <v>9600</v>
      </c>
      <c r="H57" s="3">
        <v>0</v>
      </c>
      <c r="I57" s="52">
        <v>9600</v>
      </c>
      <c r="J57" s="51">
        <v>0</v>
      </c>
      <c r="K57" s="51"/>
      <c r="L57" s="3"/>
      <c r="M57" s="3"/>
      <c r="N57" s="3"/>
      <c r="O57" s="36" t="s">
        <v>36</v>
      </c>
      <c r="P57" s="15"/>
    </row>
    <row r="58" spans="1:16" ht="22.5" x14ac:dyDescent="0.2">
      <c r="A58" s="3">
        <v>7</v>
      </c>
      <c r="B58" s="3" t="s">
        <v>48</v>
      </c>
      <c r="C58" s="17" t="s">
        <v>49</v>
      </c>
      <c r="D58" s="3">
        <v>1</v>
      </c>
      <c r="E58" s="3">
        <v>2012</v>
      </c>
      <c r="F58" s="51"/>
      <c r="G58" s="52">
        <v>6800</v>
      </c>
      <c r="H58" s="3">
        <v>0</v>
      </c>
      <c r="I58" s="52">
        <v>6800</v>
      </c>
      <c r="J58" s="51">
        <v>0</v>
      </c>
      <c r="K58" s="51"/>
      <c r="L58" s="3"/>
      <c r="M58" s="3"/>
      <c r="N58" s="3"/>
      <c r="O58" s="36" t="s">
        <v>36</v>
      </c>
      <c r="P58" s="15"/>
    </row>
    <row r="59" spans="1:16" ht="22.5" x14ac:dyDescent="0.2">
      <c r="A59" s="3">
        <v>8</v>
      </c>
      <c r="B59" s="3" t="s">
        <v>50</v>
      </c>
      <c r="C59" s="17" t="s">
        <v>51</v>
      </c>
      <c r="D59" s="3">
        <v>1</v>
      </c>
      <c r="E59" s="3">
        <v>2012</v>
      </c>
      <c r="F59" s="51"/>
      <c r="G59" s="52">
        <v>7500</v>
      </c>
      <c r="H59" s="3">
        <v>0</v>
      </c>
      <c r="I59" s="52">
        <v>7500</v>
      </c>
      <c r="J59" s="51">
        <v>0</v>
      </c>
      <c r="K59" s="51"/>
      <c r="L59" s="3"/>
      <c r="M59" s="3"/>
      <c r="N59" s="3"/>
      <c r="O59" s="36" t="s">
        <v>36</v>
      </c>
      <c r="P59" s="15"/>
    </row>
    <row r="60" spans="1:16" ht="22.5" x14ac:dyDescent="0.2">
      <c r="A60" s="3">
        <v>9</v>
      </c>
      <c r="B60" s="3" t="s">
        <v>52</v>
      </c>
      <c r="C60" s="17" t="s">
        <v>53</v>
      </c>
      <c r="D60" s="3">
        <v>1</v>
      </c>
      <c r="E60" s="3">
        <v>2012</v>
      </c>
      <c r="F60" s="51"/>
      <c r="G60" s="52">
        <v>3500</v>
      </c>
      <c r="H60" s="3">
        <v>0</v>
      </c>
      <c r="I60" s="52">
        <v>3500</v>
      </c>
      <c r="J60" s="51">
        <v>0</v>
      </c>
      <c r="K60" s="51"/>
      <c r="L60" s="3"/>
      <c r="M60" s="3"/>
      <c r="N60" s="3"/>
      <c r="O60" s="36" t="s">
        <v>36</v>
      </c>
      <c r="P60" s="15"/>
    </row>
    <row r="61" spans="1:16" ht="33.75" x14ac:dyDescent="0.2">
      <c r="A61" s="3">
        <v>10</v>
      </c>
      <c r="B61" s="4" t="s">
        <v>54</v>
      </c>
      <c r="C61" s="17" t="s">
        <v>55</v>
      </c>
      <c r="D61" s="3">
        <v>1</v>
      </c>
      <c r="E61" s="3">
        <v>2012</v>
      </c>
      <c r="F61" s="51"/>
      <c r="G61" s="52">
        <v>4250</v>
      </c>
      <c r="H61" s="3">
        <v>0</v>
      </c>
      <c r="I61" s="52">
        <v>4250</v>
      </c>
      <c r="J61" s="51">
        <v>0</v>
      </c>
      <c r="K61" s="51"/>
      <c r="L61" s="3"/>
      <c r="M61" s="3"/>
      <c r="N61" s="3"/>
      <c r="O61" s="36" t="s">
        <v>36</v>
      </c>
      <c r="P61" s="15"/>
    </row>
    <row r="62" spans="1:16" ht="34.5" customHeight="1" x14ac:dyDescent="0.2">
      <c r="A62" s="3">
        <v>11</v>
      </c>
      <c r="B62" s="4" t="s">
        <v>56</v>
      </c>
      <c r="C62" s="4" t="s">
        <v>58</v>
      </c>
      <c r="D62" s="3">
        <v>1</v>
      </c>
      <c r="E62" s="3">
        <v>2012</v>
      </c>
      <c r="F62" s="51"/>
      <c r="G62" s="52">
        <v>4250</v>
      </c>
      <c r="H62" s="3">
        <v>0</v>
      </c>
      <c r="I62" s="52">
        <v>4250</v>
      </c>
      <c r="J62" s="51">
        <v>0</v>
      </c>
      <c r="K62" s="51"/>
      <c r="L62" s="3"/>
      <c r="M62" s="3"/>
      <c r="N62" s="3"/>
      <c r="O62" s="36" t="s">
        <v>36</v>
      </c>
      <c r="P62" s="15"/>
    </row>
    <row r="63" spans="1:16" ht="33.75" x14ac:dyDescent="0.2">
      <c r="A63" s="3">
        <v>12</v>
      </c>
      <c r="B63" s="4" t="s">
        <v>57</v>
      </c>
      <c r="C63" s="4" t="s">
        <v>59</v>
      </c>
      <c r="D63" s="3">
        <v>1</v>
      </c>
      <c r="E63" s="3">
        <v>2012</v>
      </c>
      <c r="F63" s="51"/>
      <c r="G63" s="52">
        <v>13000</v>
      </c>
      <c r="H63" s="3">
        <v>0</v>
      </c>
      <c r="I63" s="52">
        <v>13000</v>
      </c>
      <c r="J63" s="51">
        <v>0</v>
      </c>
      <c r="K63" s="51"/>
      <c r="L63" s="3"/>
      <c r="M63" s="3"/>
      <c r="N63" s="3"/>
      <c r="O63" s="36" t="s">
        <v>36</v>
      </c>
      <c r="P63" s="15"/>
    </row>
    <row r="64" spans="1:16" x14ac:dyDescent="0.2">
      <c r="A64" s="3">
        <v>13</v>
      </c>
      <c r="B64" s="4" t="s">
        <v>60</v>
      </c>
      <c r="C64" s="4" t="s">
        <v>61</v>
      </c>
      <c r="D64" s="3">
        <v>1</v>
      </c>
      <c r="E64" s="3">
        <v>2012</v>
      </c>
      <c r="F64" s="51"/>
      <c r="G64" s="52">
        <v>14997</v>
      </c>
      <c r="H64" s="3">
        <v>0</v>
      </c>
      <c r="I64" s="52">
        <v>0</v>
      </c>
      <c r="J64" s="51">
        <v>0</v>
      </c>
      <c r="K64" s="52">
        <v>14997</v>
      </c>
      <c r="L64" s="3">
        <v>0</v>
      </c>
      <c r="M64" s="3"/>
      <c r="N64" s="3"/>
      <c r="O64" s="6" t="s">
        <v>37</v>
      </c>
      <c r="P64" s="15"/>
    </row>
    <row r="65" spans="1:16" s="49" customFormat="1" ht="23.25" customHeight="1" x14ac:dyDescent="0.2">
      <c r="A65" s="51">
        <v>14</v>
      </c>
      <c r="B65" s="65" t="s">
        <v>112</v>
      </c>
      <c r="C65" s="65" t="s">
        <v>111</v>
      </c>
      <c r="D65" s="51">
        <v>1</v>
      </c>
      <c r="E65" s="51">
        <v>2014</v>
      </c>
      <c r="F65" s="51"/>
      <c r="G65" s="52">
        <v>11200</v>
      </c>
      <c r="H65" s="51">
        <v>0</v>
      </c>
      <c r="I65" s="52">
        <v>11200</v>
      </c>
      <c r="J65" s="51">
        <v>0</v>
      </c>
      <c r="K65" s="51"/>
      <c r="L65" s="51"/>
      <c r="M65" s="51"/>
      <c r="N65" s="51"/>
      <c r="O65" s="64" t="s">
        <v>36</v>
      </c>
      <c r="P65" s="71"/>
    </row>
    <row r="66" spans="1:16" ht="23.25" customHeight="1" x14ac:dyDescent="0.2">
      <c r="A66" s="3">
        <v>15</v>
      </c>
      <c r="B66" s="4" t="s">
        <v>133</v>
      </c>
      <c r="C66" s="17">
        <v>1101340050</v>
      </c>
      <c r="D66" s="3">
        <v>1</v>
      </c>
      <c r="E66" s="3">
        <v>2016</v>
      </c>
      <c r="F66" s="51"/>
      <c r="G66" s="52">
        <v>21500</v>
      </c>
      <c r="H66" s="3"/>
      <c r="I66" s="52">
        <v>0</v>
      </c>
      <c r="J66" s="51">
        <v>0</v>
      </c>
      <c r="K66" s="51"/>
      <c r="L66" s="3"/>
      <c r="M66" s="76">
        <v>21500</v>
      </c>
      <c r="N66" s="3">
        <v>0</v>
      </c>
      <c r="O66" s="40" t="s">
        <v>161</v>
      </c>
      <c r="P66" s="15"/>
    </row>
    <row r="67" spans="1:16" s="49" customFormat="1" x14ac:dyDescent="0.2">
      <c r="A67" s="51">
        <v>16</v>
      </c>
      <c r="B67" s="51" t="s">
        <v>157</v>
      </c>
      <c r="C67" s="51">
        <v>1101340054</v>
      </c>
      <c r="D67" s="51">
        <v>1</v>
      </c>
      <c r="E67" s="51">
        <v>2018</v>
      </c>
      <c r="F67" s="51"/>
      <c r="G67" s="52">
        <v>25500</v>
      </c>
      <c r="H67" s="51">
        <v>0</v>
      </c>
      <c r="I67" s="52">
        <v>0</v>
      </c>
      <c r="J67" s="51">
        <v>0</v>
      </c>
      <c r="K67" s="52">
        <v>25500</v>
      </c>
      <c r="L67" s="51">
        <v>0</v>
      </c>
      <c r="M67" s="51"/>
      <c r="N67" s="51"/>
      <c r="O67" s="66" t="s">
        <v>37</v>
      </c>
      <c r="P67" s="72"/>
    </row>
    <row r="68" spans="1:16" ht="23.25" customHeight="1" x14ac:dyDescent="0.2">
      <c r="A68" s="3">
        <v>17</v>
      </c>
      <c r="B68" s="42" t="s">
        <v>158</v>
      </c>
      <c r="C68" s="19">
        <v>1101340055</v>
      </c>
      <c r="D68" s="3">
        <v>1</v>
      </c>
      <c r="E68" s="3">
        <v>2018</v>
      </c>
      <c r="F68" s="51"/>
      <c r="G68" s="52">
        <v>15150</v>
      </c>
      <c r="H68" s="3">
        <v>0</v>
      </c>
      <c r="I68" s="52">
        <v>0</v>
      </c>
      <c r="J68" s="51">
        <v>0</v>
      </c>
      <c r="K68" s="52">
        <v>15150</v>
      </c>
      <c r="L68" s="3">
        <v>0</v>
      </c>
      <c r="M68" s="3"/>
      <c r="N68" s="3"/>
      <c r="O68" s="66" t="s">
        <v>37</v>
      </c>
      <c r="P68" s="15"/>
    </row>
    <row r="69" spans="1:16" ht="23.25" customHeight="1" x14ac:dyDescent="0.2">
      <c r="A69" s="21">
        <v>18</v>
      </c>
      <c r="B69" s="53" t="s">
        <v>157</v>
      </c>
      <c r="C69" s="45">
        <v>1101340056</v>
      </c>
      <c r="D69" s="21">
        <v>1</v>
      </c>
      <c r="E69" s="21">
        <v>2019</v>
      </c>
      <c r="F69" s="53"/>
      <c r="G69" s="59">
        <v>25600</v>
      </c>
      <c r="H69" s="21">
        <v>0</v>
      </c>
      <c r="I69" s="59"/>
      <c r="J69" s="53"/>
      <c r="K69" s="59">
        <v>25600</v>
      </c>
      <c r="L69" s="21">
        <v>0</v>
      </c>
      <c r="M69" s="21"/>
      <c r="N69" s="21"/>
      <c r="O69" s="85" t="s">
        <v>37</v>
      </c>
      <c r="P69" s="15"/>
    </row>
    <row r="70" spans="1:16" ht="23.25" customHeight="1" x14ac:dyDescent="0.2">
      <c r="A70" s="3">
        <v>15</v>
      </c>
      <c r="B70" s="42" t="s">
        <v>164</v>
      </c>
      <c r="C70" s="17">
        <v>1101340067</v>
      </c>
      <c r="D70" s="3">
        <v>1</v>
      </c>
      <c r="E70" s="3">
        <v>2021</v>
      </c>
      <c r="F70" s="51"/>
      <c r="G70" s="52">
        <v>40158</v>
      </c>
      <c r="H70" s="3">
        <v>0</v>
      </c>
      <c r="I70" s="52">
        <v>0</v>
      </c>
      <c r="J70" s="51">
        <v>0</v>
      </c>
      <c r="K70" s="51"/>
      <c r="L70" s="3"/>
      <c r="M70" s="76">
        <v>40158</v>
      </c>
      <c r="N70" s="3">
        <v>0</v>
      </c>
      <c r="O70" s="40" t="s">
        <v>165</v>
      </c>
      <c r="P70" s="15"/>
    </row>
    <row r="71" spans="1:16" s="1" customFormat="1" ht="67.5" customHeight="1" x14ac:dyDescent="0.2">
      <c r="A71" s="30">
        <v>16</v>
      </c>
      <c r="B71" s="4" t="s">
        <v>167</v>
      </c>
      <c r="C71" s="4" t="s">
        <v>168</v>
      </c>
      <c r="D71" s="3">
        <v>1</v>
      </c>
      <c r="E71" s="3">
        <v>2020</v>
      </c>
      <c r="F71" s="51">
        <v>1568</v>
      </c>
      <c r="G71" s="52">
        <v>7300243.2000000002</v>
      </c>
      <c r="H71" s="5">
        <v>6691889.6100000003</v>
      </c>
      <c r="I71" s="52">
        <v>7300243.2000000002</v>
      </c>
      <c r="J71" s="51">
        <v>6691889.6100000003</v>
      </c>
      <c r="K71" s="51"/>
      <c r="L71" s="3"/>
      <c r="M71" s="3"/>
      <c r="N71" s="3"/>
      <c r="O71" s="41" t="s">
        <v>36</v>
      </c>
      <c r="P71" s="11"/>
    </row>
    <row r="72" spans="1:16" s="1" customFormat="1" ht="67.5" customHeight="1" x14ac:dyDescent="0.2">
      <c r="A72" s="3">
        <v>17</v>
      </c>
      <c r="B72" s="4" t="s">
        <v>197</v>
      </c>
      <c r="C72" s="4">
        <v>1101340084</v>
      </c>
      <c r="D72" s="3">
        <v>1</v>
      </c>
      <c r="E72" s="3">
        <v>2024</v>
      </c>
      <c r="F72" s="51"/>
      <c r="G72" s="52">
        <v>17740</v>
      </c>
      <c r="H72" s="5">
        <v>0</v>
      </c>
      <c r="I72" s="52"/>
      <c r="J72" s="51"/>
      <c r="K72" s="52">
        <v>17740</v>
      </c>
      <c r="L72" s="3">
        <v>0</v>
      </c>
      <c r="M72" s="3"/>
      <c r="N72" s="3"/>
      <c r="O72" s="85" t="s">
        <v>37</v>
      </c>
      <c r="P72" s="11"/>
    </row>
    <row r="73" spans="1:16" s="123" customFormat="1" ht="23.25" customHeight="1" x14ac:dyDescent="0.2">
      <c r="A73" s="117">
        <v>18</v>
      </c>
      <c r="B73" s="118" t="s">
        <v>198</v>
      </c>
      <c r="C73" s="119">
        <v>1108520087</v>
      </c>
      <c r="D73" s="117">
        <v>1</v>
      </c>
      <c r="E73" s="117">
        <v>2024</v>
      </c>
      <c r="F73" s="117"/>
      <c r="G73" s="44">
        <v>80000</v>
      </c>
      <c r="H73" s="117">
        <v>0</v>
      </c>
      <c r="I73" s="44">
        <v>0</v>
      </c>
      <c r="J73" s="117">
        <v>0</v>
      </c>
      <c r="K73" s="117"/>
      <c r="L73" s="117"/>
      <c r="M73" s="120">
        <v>80000</v>
      </c>
      <c r="N73" s="117">
        <v>0</v>
      </c>
      <c r="O73" s="121" t="s">
        <v>199</v>
      </c>
      <c r="P73" s="122"/>
    </row>
    <row r="74" spans="1:16" s="1" customFormat="1" ht="56.25" customHeight="1" x14ac:dyDescent="0.2">
      <c r="A74" s="30">
        <v>19</v>
      </c>
      <c r="B74" s="4" t="s">
        <v>9</v>
      </c>
      <c r="C74" s="4" t="s">
        <v>29</v>
      </c>
      <c r="D74" s="3">
        <v>1</v>
      </c>
      <c r="E74" s="3">
        <v>2004</v>
      </c>
      <c r="F74" s="51">
        <v>30.9</v>
      </c>
      <c r="G74" s="52">
        <v>1310138</v>
      </c>
      <c r="H74" s="5">
        <v>1120972.6000000001</v>
      </c>
      <c r="I74" s="52">
        <v>1310138</v>
      </c>
      <c r="J74" s="52">
        <v>1120972.6000000001</v>
      </c>
      <c r="K74" s="51"/>
      <c r="L74" s="3"/>
      <c r="M74" s="3"/>
      <c r="N74" s="3"/>
      <c r="O74" s="41" t="s">
        <v>140</v>
      </c>
      <c r="P74" s="12"/>
    </row>
    <row r="75" spans="1:16" s="1" customFormat="1" ht="45.75" customHeight="1" x14ac:dyDescent="0.2">
      <c r="A75" s="30">
        <v>20</v>
      </c>
      <c r="B75" s="4" t="s">
        <v>9</v>
      </c>
      <c r="C75" s="4" t="s">
        <v>28</v>
      </c>
      <c r="D75" s="3">
        <v>1</v>
      </c>
      <c r="E75" s="3">
        <v>2004</v>
      </c>
      <c r="F75" s="51">
        <v>30.9</v>
      </c>
      <c r="G75" s="52">
        <v>1095628</v>
      </c>
      <c r="H75" s="5">
        <v>930242.46</v>
      </c>
      <c r="I75" s="52">
        <v>1095628</v>
      </c>
      <c r="J75" s="51">
        <v>930242.46</v>
      </c>
      <c r="K75" s="51"/>
      <c r="L75" s="3"/>
      <c r="M75" s="3"/>
      <c r="N75" s="3"/>
      <c r="O75" s="41" t="s">
        <v>140</v>
      </c>
      <c r="P75" s="11"/>
    </row>
    <row r="76" spans="1:16" s="18" customFormat="1" ht="16.5" customHeight="1" thickBot="1" x14ac:dyDescent="0.25">
      <c r="A76" s="93"/>
      <c r="B76" s="92" t="s">
        <v>39</v>
      </c>
      <c r="C76" s="93"/>
      <c r="D76" s="92">
        <f>SUM(D52:D75)</f>
        <v>24</v>
      </c>
      <c r="E76" s="93"/>
      <c r="F76" s="107">
        <v>1629.8</v>
      </c>
      <c r="G76" s="99">
        <f>G64+G63+G62+G61+G60+G59+G58+G57+G56+G55+G54+G53+G52+G65+G66+G67+G68+G77+G69+G70+G71+G72+G73+G74+G75</f>
        <v>10061701.24</v>
      </c>
      <c r="H76" s="96">
        <f>H64+H63+H62+H61+H60+H59+H58+H57+H56+H55+H54+H53+H52+H65+H71+I74+I75</f>
        <v>9097655.6099999994</v>
      </c>
      <c r="I76" s="99">
        <f>I64+I63+I62+I61+I60+I59+I58+I57+I56+I55+I54+I53+I52+I65+I66+I71+I74+I75</f>
        <v>9778109.1999999993</v>
      </c>
      <c r="J76" s="94">
        <f>J64+J63+J62+J61+J60+J59+J58+J57+J56+J55+J54+J53+J52+J65+J71+J74+J75</f>
        <v>8743104.6700000018</v>
      </c>
      <c r="K76" s="99">
        <f>K52+K53+K54+K55+K56+K57+K58+K59+K60+K61+K62+K63+K64+K65+K66+K67+K68+K69+K72</f>
        <v>141934.04</v>
      </c>
      <c r="L76" s="92"/>
      <c r="M76" s="115">
        <f>SUM(M52:M73)</f>
        <v>141658</v>
      </c>
      <c r="N76" s="92">
        <f>SUM(N52:N69)</f>
        <v>0</v>
      </c>
      <c r="O76" s="116"/>
    </row>
    <row r="77" spans="1:16" s="49" customFormat="1" ht="21" customHeight="1" x14ac:dyDescent="0.2">
      <c r="A77" s="177" t="s">
        <v>62</v>
      </c>
      <c r="B77" s="178"/>
      <c r="C77" s="178"/>
      <c r="D77" s="178"/>
      <c r="E77" s="178"/>
      <c r="F77" s="179"/>
      <c r="G77" s="86"/>
      <c r="H77" s="86"/>
      <c r="I77" s="102"/>
      <c r="J77" s="102"/>
      <c r="K77" s="86"/>
      <c r="L77" s="86"/>
      <c r="M77" s="86"/>
      <c r="N77" s="86"/>
      <c r="O77" s="87"/>
      <c r="P77" s="71"/>
    </row>
    <row r="78" spans="1:16" x14ac:dyDescent="0.2">
      <c r="A78" s="3">
        <v>1</v>
      </c>
      <c r="B78" s="3" t="s">
        <v>63</v>
      </c>
      <c r="C78" s="19" t="s">
        <v>64</v>
      </c>
      <c r="D78" s="3">
        <v>1</v>
      </c>
      <c r="E78" s="3">
        <v>1990</v>
      </c>
      <c r="F78" s="51"/>
      <c r="G78" s="52">
        <v>25754</v>
      </c>
      <c r="H78" s="3">
        <v>0</v>
      </c>
      <c r="I78" s="51"/>
      <c r="J78" s="51"/>
      <c r="K78" s="52">
        <f t="shared" ref="K78:K107" si="1">G78</f>
        <v>25754</v>
      </c>
      <c r="L78" s="3">
        <v>0</v>
      </c>
      <c r="M78" s="3"/>
      <c r="N78" s="3"/>
      <c r="O78" s="68" t="s">
        <v>159</v>
      </c>
      <c r="P78" s="15"/>
    </row>
    <row r="79" spans="1:16" x14ac:dyDescent="0.2">
      <c r="A79" s="3">
        <v>2</v>
      </c>
      <c r="B79" s="3" t="s">
        <v>65</v>
      </c>
      <c r="C79" s="19" t="s">
        <v>66</v>
      </c>
      <c r="D79" s="3">
        <v>1</v>
      </c>
      <c r="E79" s="3">
        <v>1988</v>
      </c>
      <c r="F79" s="51"/>
      <c r="G79" s="52">
        <v>3466</v>
      </c>
      <c r="H79" s="3">
        <v>0</v>
      </c>
      <c r="I79" s="51"/>
      <c r="J79" s="51"/>
      <c r="K79" s="52">
        <f t="shared" si="1"/>
        <v>3466</v>
      </c>
      <c r="L79" s="3">
        <v>0</v>
      </c>
      <c r="M79" s="3"/>
      <c r="N79" s="3"/>
      <c r="O79" s="68" t="s">
        <v>159</v>
      </c>
      <c r="P79" s="15"/>
    </row>
    <row r="80" spans="1:16" x14ac:dyDescent="0.2">
      <c r="A80" s="3">
        <v>3</v>
      </c>
      <c r="B80" s="3" t="s">
        <v>67</v>
      </c>
      <c r="C80" s="19" t="s">
        <v>68</v>
      </c>
      <c r="D80" s="3">
        <v>1</v>
      </c>
      <c r="E80" s="3">
        <v>1995</v>
      </c>
      <c r="F80" s="51"/>
      <c r="G80" s="52">
        <v>26737</v>
      </c>
      <c r="H80" s="3">
        <v>0</v>
      </c>
      <c r="I80" s="51"/>
      <c r="J80" s="51"/>
      <c r="K80" s="52">
        <f t="shared" si="1"/>
        <v>26737</v>
      </c>
      <c r="L80" s="3">
        <v>0</v>
      </c>
      <c r="M80" s="3"/>
      <c r="N80" s="3"/>
      <c r="O80" s="68" t="s">
        <v>159</v>
      </c>
      <c r="P80" s="15"/>
    </row>
    <row r="81" spans="1:16" x14ac:dyDescent="0.2">
      <c r="A81" s="3">
        <v>4</v>
      </c>
      <c r="B81" s="3" t="s">
        <v>69</v>
      </c>
      <c r="C81" s="19" t="s">
        <v>70</v>
      </c>
      <c r="D81" s="3">
        <v>1</v>
      </c>
      <c r="E81" s="3">
        <v>2001</v>
      </c>
      <c r="F81" s="51"/>
      <c r="G81" s="52">
        <v>12233</v>
      </c>
      <c r="H81" s="3">
        <v>0</v>
      </c>
      <c r="I81" s="51"/>
      <c r="J81" s="51"/>
      <c r="K81" s="52">
        <f t="shared" si="1"/>
        <v>12233</v>
      </c>
      <c r="L81" s="3">
        <v>0</v>
      </c>
      <c r="M81" s="3"/>
      <c r="N81" s="3"/>
      <c r="O81" s="68" t="s">
        <v>159</v>
      </c>
      <c r="P81" s="15"/>
    </row>
    <row r="82" spans="1:16" x14ac:dyDescent="0.2">
      <c r="A82" s="3">
        <v>5</v>
      </c>
      <c r="B82" s="3" t="s">
        <v>71</v>
      </c>
      <c r="C82" s="19" t="s">
        <v>72</v>
      </c>
      <c r="D82" s="3">
        <v>1</v>
      </c>
      <c r="E82" s="3">
        <v>2003</v>
      </c>
      <c r="F82" s="51"/>
      <c r="G82" s="52">
        <v>11290</v>
      </c>
      <c r="H82" s="3">
        <v>0</v>
      </c>
      <c r="I82" s="51"/>
      <c r="J82" s="51"/>
      <c r="K82" s="52">
        <f t="shared" si="1"/>
        <v>11290</v>
      </c>
      <c r="L82" s="3">
        <v>0</v>
      </c>
      <c r="M82" s="3"/>
      <c r="N82" s="3"/>
      <c r="O82" s="68" t="s">
        <v>159</v>
      </c>
      <c r="P82" s="15"/>
    </row>
    <row r="83" spans="1:16" ht="22.5" x14ac:dyDescent="0.2">
      <c r="A83" s="3">
        <v>6</v>
      </c>
      <c r="B83" s="4" t="s">
        <v>73</v>
      </c>
      <c r="C83" s="19" t="s">
        <v>74</v>
      </c>
      <c r="D83" s="3">
        <v>1</v>
      </c>
      <c r="E83" s="3">
        <v>2003</v>
      </c>
      <c r="F83" s="51"/>
      <c r="G83" s="52">
        <v>10080</v>
      </c>
      <c r="H83" s="3">
        <v>0</v>
      </c>
      <c r="I83" s="51"/>
      <c r="J83" s="51"/>
      <c r="K83" s="52">
        <f t="shared" si="1"/>
        <v>10080</v>
      </c>
      <c r="L83" s="3">
        <v>0</v>
      </c>
      <c r="M83" s="3"/>
      <c r="N83" s="3"/>
      <c r="O83" s="68" t="s">
        <v>159</v>
      </c>
      <c r="P83" s="15"/>
    </row>
    <row r="84" spans="1:16" x14ac:dyDescent="0.2">
      <c r="A84" s="3">
        <v>7</v>
      </c>
      <c r="B84" s="3" t="s">
        <v>75</v>
      </c>
      <c r="C84" s="19" t="s">
        <v>76</v>
      </c>
      <c r="D84" s="3">
        <v>1</v>
      </c>
      <c r="E84" s="3">
        <v>2003</v>
      </c>
      <c r="F84" s="51"/>
      <c r="G84" s="52">
        <v>9450</v>
      </c>
      <c r="H84" s="3">
        <v>0</v>
      </c>
      <c r="I84" s="51"/>
      <c r="J84" s="51"/>
      <c r="K84" s="52">
        <f t="shared" si="1"/>
        <v>9450</v>
      </c>
      <c r="L84" s="3">
        <v>0</v>
      </c>
      <c r="M84" s="3"/>
      <c r="N84" s="3"/>
      <c r="O84" s="68" t="s">
        <v>159</v>
      </c>
      <c r="P84" s="15"/>
    </row>
    <row r="85" spans="1:16" x14ac:dyDescent="0.2">
      <c r="A85" s="3">
        <v>8</v>
      </c>
      <c r="B85" s="3" t="s">
        <v>77</v>
      </c>
      <c r="C85" s="19" t="s">
        <v>78</v>
      </c>
      <c r="D85" s="3">
        <v>1</v>
      </c>
      <c r="E85" s="3">
        <v>2003</v>
      </c>
      <c r="F85" s="51"/>
      <c r="G85" s="52">
        <v>37800</v>
      </c>
      <c r="H85" s="3">
        <v>0</v>
      </c>
      <c r="I85" s="51"/>
      <c r="J85" s="51"/>
      <c r="K85" s="52">
        <f t="shared" si="1"/>
        <v>37800</v>
      </c>
      <c r="L85" s="3">
        <v>0</v>
      </c>
      <c r="M85" s="3"/>
      <c r="N85" s="3"/>
      <c r="O85" s="68" t="s">
        <v>159</v>
      </c>
      <c r="P85" s="15"/>
    </row>
    <row r="86" spans="1:16" x14ac:dyDescent="0.2">
      <c r="A86" s="3">
        <v>9</v>
      </c>
      <c r="B86" s="3" t="s">
        <v>77</v>
      </c>
      <c r="C86" s="19" t="s">
        <v>79</v>
      </c>
      <c r="D86" s="3">
        <v>1</v>
      </c>
      <c r="E86" s="3">
        <v>2000</v>
      </c>
      <c r="F86" s="51"/>
      <c r="G86" s="52">
        <v>41902</v>
      </c>
      <c r="H86" s="3">
        <v>0</v>
      </c>
      <c r="I86" s="51"/>
      <c r="J86" s="51"/>
      <c r="K86" s="52">
        <f t="shared" si="1"/>
        <v>41902</v>
      </c>
      <c r="L86" s="3">
        <v>0</v>
      </c>
      <c r="M86" s="3"/>
      <c r="N86" s="3"/>
      <c r="O86" s="68" t="s">
        <v>159</v>
      </c>
      <c r="P86" s="15"/>
    </row>
    <row r="87" spans="1:16" x14ac:dyDescent="0.2">
      <c r="A87" s="3">
        <v>10</v>
      </c>
      <c r="B87" s="3" t="s">
        <v>80</v>
      </c>
      <c r="C87" s="19" t="s">
        <v>81</v>
      </c>
      <c r="D87" s="3">
        <v>1</v>
      </c>
      <c r="E87" s="3">
        <v>2005</v>
      </c>
      <c r="F87" s="51"/>
      <c r="G87" s="52">
        <v>2553</v>
      </c>
      <c r="H87" s="3">
        <v>0</v>
      </c>
      <c r="I87" s="51"/>
      <c r="J87" s="51"/>
      <c r="K87" s="52">
        <f t="shared" si="1"/>
        <v>2553</v>
      </c>
      <c r="L87" s="3">
        <v>0</v>
      </c>
      <c r="M87" s="3"/>
      <c r="N87" s="3"/>
      <c r="O87" s="68" t="s">
        <v>159</v>
      </c>
      <c r="P87" s="15"/>
    </row>
    <row r="88" spans="1:16" ht="16.5" customHeight="1" x14ac:dyDescent="0.2">
      <c r="A88" s="3">
        <v>11</v>
      </c>
      <c r="B88" s="3" t="s">
        <v>82</v>
      </c>
      <c r="C88" s="19">
        <v>1101060004</v>
      </c>
      <c r="D88" s="3">
        <v>1</v>
      </c>
      <c r="E88" s="3">
        <v>2001</v>
      </c>
      <c r="F88" s="51"/>
      <c r="G88" s="51">
        <v>3573.78</v>
      </c>
      <c r="H88" s="3">
        <v>0</v>
      </c>
      <c r="I88" s="51">
        <v>0</v>
      </c>
      <c r="J88" s="51">
        <v>0</v>
      </c>
      <c r="K88" s="51">
        <f t="shared" si="1"/>
        <v>3573.78</v>
      </c>
      <c r="L88" s="3">
        <v>0</v>
      </c>
      <c r="M88" s="3"/>
      <c r="N88" s="3"/>
      <c r="O88" s="6" t="s">
        <v>37</v>
      </c>
      <c r="P88" s="15"/>
    </row>
    <row r="89" spans="1:16" ht="18.75" customHeight="1" x14ac:dyDescent="0.2">
      <c r="A89" s="3">
        <v>12</v>
      </c>
      <c r="B89" s="3" t="s">
        <v>82</v>
      </c>
      <c r="C89" s="19">
        <v>1101060005</v>
      </c>
      <c r="D89" s="3">
        <v>1</v>
      </c>
      <c r="E89" s="3">
        <v>2001</v>
      </c>
      <c r="F89" s="51"/>
      <c r="G89" s="52">
        <v>4267.2</v>
      </c>
      <c r="H89" s="3">
        <v>0</v>
      </c>
      <c r="I89" s="52">
        <v>0</v>
      </c>
      <c r="J89" s="51">
        <v>0</v>
      </c>
      <c r="K89" s="52">
        <f t="shared" si="1"/>
        <v>4267.2</v>
      </c>
      <c r="L89" s="3">
        <v>0</v>
      </c>
      <c r="M89" s="3"/>
      <c r="N89" s="3"/>
      <c r="O89" s="6" t="s">
        <v>37</v>
      </c>
      <c r="P89" s="15"/>
    </row>
    <row r="90" spans="1:16" ht="19.5" customHeight="1" x14ac:dyDescent="0.2">
      <c r="A90" s="3">
        <v>13</v>
      </c>
      <c r="B90" s="3" t="s">
        <v>82</v>
      </c>
      <c r="C90" s="19">
        <v>1101060006</v>
      </c>
      <c r="D90" s="3">
        <v>1</v>
      </c>
      <c r="E90" s="3">
        <v>2001</v>
      </c>
      <c r="F90" s="51"/>
      <c r="G90" s="52">
        <v>4267.2</v>
      </c>
      <c r="H90" s="3">
        <v>0</v>
      </c>
      <c r="I90" s="52">
        <v>0</v>
      </c>
      <c r="J90" s="51">
        <v>0</v>
      </c>
      <c r="K90" s="52">
        <f t="shared" si="1"/>
        <v>4267.2</v>
      </c>
      <c r="L90" s="3">
        <v>0</v>
      </c>
      <c r="M90" s="3"/>
      <c r="N90" s="3"/>
      <c r="O90" s="6" t="s">
        <v>37</v>
      </c>
      <c r="P90" s="15"/>
    </row>
    <row r="91" spans="1:16" ht="18.75" customHeight="1" x14ac:dyDescent="0.2">
      <c r="A91" s="3">
        <v>14</v>
      </c>
      <c r="B91" s="3" t="s">
        <v>83</v>
      </c>
      <c r="C91" s="19">
        <v>1101060007</v>
      </c>
      <c r="D91" s="3">
        <v>1</v>
      </c>
      <c r="E91" s="3">
        <v>2001</v>
      </c>
      <c r="F91" s="51"/>
      <c r="G91" s="51">
        <v>2418.08</v>
      </c>
      <c r="H91" s="3">
        <v>0</v>
      </c>
      <c r="I91" s="51">
        <v>0</v>
      </c>
      <c r="J91" s="51">
        <v>0</v>
      </c>
      <c r="K91" s="51">
        <f t="shared" si="1"/>
        <v>2418.08</v>
      </c>
      <c r="L91" s="3">
        <v>0</v>
      </c>
      <c r="M91" s="3"/>
      <c r="N91" s="3"/>
      <c r="O91" s="6" t="s">
        <v>103</v>
      </c>
      <c r="P91" s="15"/>
    </row>
    <row r="92" spans="1:16" ht="15.75" customHeight="1" x14ac:dyDescent="0.2">
      <c r="A92" s="3">
        <v>15</v>
      </c>
      <c r="B92" s="3" t="s">
        <v>84</v>
      </c>
      <c r="C92" s="19">
        <v>1101060008</v>
      </c>
      <c r="D92" s="3">
        <v>1</v>
      </c>
      <c r="E92" s="3">
        <v>2001</v>
      </c>
      <c r="F92" s="51"/>
      <c r="G92" s="51">
        <v>2275.84</v>
      </c>
      <c r="H92" s="3">
        <v>0</v>
      </c>
      <c r="I92" s="51">
        <v>0</v>
      </c>
      <c r="J92" s="51">
        <v>0</v>
      </c>
      <c r="K92" s="51">
        <f t="shared" si="1"/>
        <v>2275.84</v>
      </c>
      <c r="L92" s="3">
        <v>0</v>
      </c>
      <c r="M92" s="3"/>
      <c r="N92" s="3"/>
      <c r="O92" s="6" t="s">
        <v>103</v>
      </c>
      <c r="P92" s="15"/>
    </row>
    <row r="93" spans="1:16" x14ac:dyDescent="0.2">
      <c r="A93" s="3">
        <v>16</v>
      </c>
      <c r="B93" s="3" t="s">
        <v>85</v>
      </c>
      <c r="C93" s="19" t="s">
        <v>86</v>
      </c>
      <c r="D93" s="3">
        <v>1</v>
      </c>
      <c r="E93" s="3">
        <v>2001</v>
      </c>
      <c r="F93" s="51"/>
      <c r="G93" s="52">
        <v>3917</v>
      </c>
      <c r="H93" s="3">
        <v>0</v>
      </c>
      <c r="I93" s="51"/>
      <c r="J93" s="51"/>
      <c r="K93" s="52">
        <f t="shared" si="1"/>
        <v>3917</v>
      </c>
      <c r="L93" s="3">
        <v>0</v>
      </c>
      <c r="M93" s="3"/>
      <c r="N93" s="3"/>
      <c r="O93" s="68" t="s">
        <v>159</v>
      </c>
      <c r="P93" s="15"/>
    </row>
    <row r="94" spans="1:16" x14ac:dyDescent="0.2">
      <c r="A94" s="3">
        <v>17</v>
      </c>
      <c r="B94" s="3" t="s">
        <v>85</v>
      </c>
      <c r="C94" s="19" t="s">
        <v>87</v>
      </c>
      <c r="D94" s="3">
        <v>1</v>
      </c>
      <c r="E94" s="3">
        <v>2001</v>
      </c>
      <c r="F94" s="51"/>
      <c r="G94" s="52">
        <v>5000</v>
      </c>
      <c r="H94" s="3">
        <v>0</v>
      </c>
      <c r="I94" s="51"/>
      <c r="J94" s="51"/>
      <c r="K94" s="52">
        <f t="shared" si="1"/>
        <v>5000</v>
      </c>
      <c r="L94" s="3">
        <v>0</v>
      </c>
      <c r="M94" s="3"/>
      <c r="N94" s="3"/>
      <c r="O94" s="68" t="s">
        <v>159</v>
      </c>
      <c r="P94" s="15"/>
    </row>
    <row r="95" spans="1:16" x14ac:dyDescent="0.2">
      <c r="A95" s="3">
        <v>18</v>
      </c>
      <c r="B95" s="3" t="s">
        <v>88</v>
      </c>
      <c r="C95" s="19" t="s">
        <v>89</v>
      </c>
      <c r="D95" s="3">
        <v>1</v>
      </c>
      <c r="E95" s="3">
        <v>2001</v>
      </c>
      <c r="F95" s="51"/>
      <c r="G95" s="52">
        <v>627</v>
      </c>
      <c r="H95" s="3">
        <v>0</v>
      </c>
      <c r="I95" s="51"/>
      <c r="J95" s="51"/>
      <c r="K95" s="52">
        <f t="shared" si="1"/>
        <v>627</v>
      </c>
      <c r="L95" s="3">
        <v>0</v>
      </c>
      <c r="M95" s="3"/>
      <c r="N95" s="3"/>
      <c r="O95" s="68" t="s">
        <v>159</v>
      </c>
      <c r="P95" s="15"/>
    </row>
    <row r="96" spans="1:16" x14ac:dyDescent="0.2">
      <c r="A96" s="3">
        <v>19</v>
      </c>
      <c r="B96" s="3" t="s">
        <v>90</v>
      </c>
      <c r="C96" s="19" t="s">
        <v>91</v>
      </c>
      <c r="D96" s="3">
        <v>1</v>
      </c>
      <c r="E96" s="3">
        <v>2001</v>
      </c>
      <c r="F96" s="51"/>
      <c r="G96" s="52">
        <v>56456</v>
      </c>
      <c r="H96" s="3">
        <v>0</v>
      </c>
      <c r="I96" s="51"/>
      <c r="J96" s="51"/>
      <c r="K96" s="52">
        <f t="shared" si="1"/>
        <v>56456</v>
      </c>
      <c r="L96" s="3">
        <v>0</v>
      </c>
      <c r="M96" s="3"/>
      <c r="N96" s="3"/>
      <c r="O96" s="68" t="s">
        <v>159</v>
      </c>
      <c r="P96" s="15"/>
    </row>
    <row r="97" spans="1:16" x14ac:dyDescent="0.2">
      <c r="A97" s="3">
        <v>20</v>
      </c>
      <c r="B97" s="3" t="s">
        <v>85</v>
      </c>
      <c r="C97" s="19" t="s">
        <v>92</v>
      </c>
      <c r="D97" s="3">
        <v>1</v>
      </c>
      <c r="E97" s="3">
        <v>2001</v>
      </c>
      <c r="F97" s="51"/>
      <c r="G97" s="52">
        <v>2907</v>
      </c>
      <c r="H97" s="3">
        <v>0</v>
      </c>
      <c r="I97" s="51"/>
      <c r="J97" s="51"/>
      <c r="K97" s="52">
        <f t="shared" si="1"/>
        <v>2907</v>
      </c>
      <c r="L97" s="3">
        <v>0</v>
      </c>
      <c r="M97" s="3"/>
      <c r="N97" s="3"/>
      <c r="O97" s="68" t="s">
        <v>159</v>
      </c>
      <c r="P97" s="15"/>
    </row>
    <row r="98" spans="1:16" x14ac:dyDescent="0.2">
      <c r="A98" s="3">
        <v>21</v>
      </c>
      <c r="B98" s="3" t="s">
        <v>85</v>
      </c>
      <c r="C98" s="19" t="s">
        <v>93</v>
      </c>
      <c r="D98" s="3">
        <v>1</v>
      </c>
      <c r="E98" s="3">
        <v>2001</v>
      </c>
      <c r="F98" s="51"/>
      <c r="G98" s="52">
        <v>1161</v>
      </c>
      <c r="H98" s="3">
        <v>0</v>
      </c>
      <c r="I98" s="51"/>
      <c r="J98" s="51"/>
      <c r="K98" s="52">
        <f t="shared" si="1"/>
        <v>1161</v>
      </c>
      <c r="L98" s="3">
        <v>0</v>
      </c>
      <c r="M98" s="3"/>
      <c r="N98" s="3"/>
      <c r="O98" s="68" t="s">
        <v>159</v>
      </c>
      <c r="P98" s="15"/>
    </row>
    <row r="99" spans="1:16" x14ac:dyDescent="0.2">
      <c r="A99" s="3">
        <v>22</v>
      </c>
      <c r="B99" s="3" t="s">
        <v>94</v>
      </c>
      <c r="C99" s="19" t="s">
        <v>95</v>
      </c>
      <c r="D99" s="3">
        <v>1</v>
      </c>
      <c r="E99" s="3">
        <v>2001</v>
      </c>
      <c r="F99" s="51"/>
      <c r="G99" s="52">
        <v>3635</v>
      </c>
      <c r="H99" s="3">
        <v>0</v>
      </c>
      <c r="I99" s="51"/>
      <c r="J99" s="51"/>
      <c r="K99" s="52">
        <f t="shared" si="1"/>
        <v>3635</v>
      </c>
      <c r="L99" s="3">
        <v>0</v>
      </c>
      <c r="M99" s="3"/>
      <c r="N99" s="3"/>
      <c r="O99" s="68" t="s">
        <v>159</v>
      </c>
      <c r="P99" s="15"/>
    </row>
    <row r="100" spans="1:16" x14ac:dyDescent="0.2">
      <c r="A100" s="3">
        <v>23</v>
      </c>
      <c r="B100" s="3" t="s">
        <v>96</v>
      </c>
      <c r="C100" s="19" t="s">
        <v>97</v>
      </c>
      <c r="D100" s="3">
        <v>1</v>
      </c>
      <c r="E100" s="3">
        <v>2001</v>
      </c>
      <c r="F100" s="51"/>
      <c r="G100" s="52">
        <v>638</v>
      </c>
      <c r="H100" s="3">
        <v>0</v>
      </c>
      <c r="I100" s="51"/>
      <c r="J100" s="51"/>
      <c r="K100" s="52">
        <f t="shared" si="1"/>
        <v>638</v>
      </c>
      <c r="L100" s="3">
        <v>0</v>
      </c>
      <c r="M100" s="3"/>
      <c r="N100" s="3"/>
      <c r="O100" s="68" t="s">
        <v>159</v>
      </c>
      <c r="P100" s="15"/>
    </row>
    <row r="101" spans="1:16" x14ac:dyDescent="0.2">
      <c r="A101" s="3">
        <v>26</v>
      </c>
      <c r="B101" s="3" t="s">
        <v>98</v>
      </c>
      <c r="C101" s="19">
        <v>1101060018</v>
      </c>
      <c r="D101" s="3">
        <v>1</v>
      </c>
      <c r="E101" s="3">
        <v>2008</v>
      </c>
      <c r="F101" s="51"/>
      <c r="G101" s="52">
        <v>5000</v>
      </c>
      <c r="H101" s="3">
        <v>0</v>
      </c>
      <c r="I101" s="52">
        <v>0</v>
      </c>
      <c r="J101" s="51">
        <v>0</v>
      </c>
      <c r="K101" s="52">
        <f t="shared" si="1"/>
        <v>5000</v>
      </c>
      <c r="L101" s="3">
        <v>0</v>
      </c>
      <c r="M101" s="3"/>
      <c r="N101" s="3"/>
      <c r="O101" s="6" t="s">
        <v>37</v>
      </c>
      <c r="P101" s="15"/>
    </row>
    <row r="102" spans="1:16" x14ac:dyDescent="0.2">
      <c r="A102" s="3">
        <v>27</v>
      </c>
      <c r="B102" s="3" t="s">
        <v>77</v>
      </c>
      <c r="C102" s="19">
        <v>2138000276</v>
      </c>
      <c r="D102" s="3">
        <v>2</v>
      </c>
      <c r="E102" s="3">
        <v>2009</v>
      </c>
      <c r="F102" s="51"/>
      <c r="G102" s="52">
        <v>20600</v>
      </c>
      <c r="H102" s="3">
        <v>0</v>
      </c>
      <c r="I102" s="51"/>
      <c r="J102" s="51"/>
      <c r="K102" s="52">
        <f t="shared" si="1"/>
        <v>20600</v>
      </c>
      <c r="L102" s="3">
        <v>0</v>
      </c>
      <c r="M102" s="3"/>
      <c r="N102" s="3"/>
      <c r="O102" s="68" t="s">
        <v>159</v>
      </c>
      <c r="P102" s="15"/>
    </row>
    <row r="103" spans="1:16" ht="22.5" x14ac:dyDescent="0.2">
      <c r="A103" s="3">
        <v>28</v>
      </c>
      <c r="B103" s="4" t="s">
        <v>99</v>
      </c>
      <c r="C103" s="19">
        <v>195010</v>
      </c>
      <c r="D103" s="3">
        <v>5</v>
      </c>
      <c r="E103" s="3">
        <v>2009</v>
      </c>
      <c r="F103" s="51"/>
      <c r="G103" s="52">
        <v>16192</v>
      </c>
      <c r="H103" s="3">
        <v>0</v>
      </c>
      <c r="I103" s="52"/>
      <c r="J103" s="51"/>
      <c r="K103" s="52">
        <f t="shared" si="1"/>
        <v>16192</v>
      </c>
      <c r="L103" s="3">
        <v>0</v>
      </c>
      <c r="M103" s="3"/>
      <c r="N103" s="3"/>
      <c r="O103" s="68" t="s">
        <v>159</v>
      </c>
      <c r="P103" s="14"/>
    </row>
    <row r="104" spans="1:16" ht="22.5" x14ac:dyDescent="0.2">
      <c r="A104" s="3">
        <v>29</v>
      </c>
      <c r="B104" s="4" t="s">
        <v>100</v>
      </c>
      <c r="C104" s="19">
        <v>195010</v>
      </c>
      <c r="D104" s="3">
        <v>4</v>
      </c>
      <c r="E104" s="3">
        <v>2009</v>
      </c>
      <c r="F104" s="51"/>
      <c r="G104" s="51">
        <v>20405.96</v>
      </c>
      <c r="H104" s="3">
        <v>0</v>
      </c>
      <c r="I104" s="51"/>
      <c r="J104" s="51"/>
      <c r="K104" s="51">
        <f t="shared" si="1"/>
        <v>20405.96</v>
      </c>
      <c r="L104" s="3">
        <v>0</v>
      </c>
      <c r="M104" s="3"/>
      <c r="N104" s="3"/>
      <c r="O104" s="68" t="s">
        <v>159</v>
      </c>
      <c r="P104" s="14"/>
    </row>
    <row r="105" spans="1:16" ht="16.5" customHeight="1" x14ac:dyDescent="0.2">
      <c r="A105" s="3">
        <v>30</v>
      </c>
      <c r="B105" s="3" t="s">
        <v>101</v>
      </c>
      <c r="C105" s="19">
        <v>1101060032</v>
      </c>
      <c r="D105" s="3">
        <v>1</v>
      </c>
      <c r="E105" s="3">
        <v>2009</v>
      </c>
      <c r="F105" s="51"/>
      <c r="G105" s="52">
        <v>2000</v>
      </c>
      <c r="H105" s="3">
        <v>0</v>
      </c>
      <c r="I105" s="52">
        <v>0</v>
      </c>
      <c r="J105" s="51">
        <v>0</v>
      </c>
      <c r="K105" s="52">
        <f t="shared" si="1"/>
        <v>2000</v>
      </c>
      <c r="L105" s="3">
        <v>0</v>
      </c>
      <c r="M105" s="3"/>
      <c r="N105" s="3"/>
      <c r="O105" s="6" t="s">
        <v>103</v>
      </c>
      <c r="P105" s="14"/>
    </row>
    <row r="106" spans="1:16" ht="18.75" customHeight="1" x14ac:dyDescent="0.2">
      <c r="A106" s="3">
        <v>31</v>
      </c>
      <c r="B106" s="3" t="s">
        <v>101</v>
      </c>
      <c r="C106" s="19">
        <v>1101060033</v>
      </c>
      <c r="D106" s="3">
        <v>1</v>
      </c>
      <c r="E106" s="3">
        <v>2009</v>
      </c>
      <c r="F106" s="51"/>
      <c r="G106" s="52">
        <v>2200</v>
      </c>
      <c r="H106" s="3">
        <v>0</v>
      </c>
      <c r="I106" s="52">
        <v>0</v>
      </c>
      <c r="J106" s="51">
        <v>0</v>
      </c>
      <c r="K106" s="52">
        <f t="shared" si="1"/>
        <v>2200</v>
      </c>
      <c r="L106" s="3">
        <v>0</v>
      </c>
      <c r="M106" s="3"/>
      <c r="N106" s="3"/>
      <c r="O106" s="6" t="s">
        <v>103</v>
      </c>
      <c r="P106" s="14"/>
    </row>
    <row r="107" spans="1:16" ht="18.75" customHeight="1" x14ac:dyDescent="0.2">
      <c r="A107" s="3">
        <v>32</v>
      </c>
      <c r="B107" s="3" t="s">
        <v>109</v>
      </c>
      <c r="C107" s="19">
        <v>1101360046</v>
      </c>
      <c r="D107" s="3">
        <v>1</v>
      </c>
      <c r="E107" s="3">
        <v>2012</v>
      </c>
      <c r="F107" s="51"/>
      <c r="G107" s="52">
        <v>6000</v>
      </c>
      <c r="H107" s="3">
        <v>0</v>
      </c>
      <c r="I107" s="52">
        <v>0</v>
      </c>
      <c r="J107" s="51">
        <v>0</v>
      </c>
      <c r="K107" s="52">
        <f t="shared" si="1"/>
        <v>6000</v>
      </c>
      <c r="L107" s="3">
        <v>0</v>
      </c>
      <c r="M107" s="3"/>
      <c r="N107" s="3"/>
      <c r="O107" s="6" t="s">
        <v>37</v>
      </c>
      <c r="P107" s="14"/>
    </row>
    <row r="108" spans="1:16" ht="18.75" customHeight="1" x14ac:dyDescent="0.2">
      <c r="A108" s="21">
        <v>33</v>
      </c>
      <c r="B108" s="21" t="s">
        <v>160</v>
      </c>
      <c r="C108" s="45">
        <v>1101360059</v>
      </c>
      <c r="D108" s="21">
        <v>1</v>
      </c>
      <c r="E108" s="21">
        <v>2019</v>
      </c>
      <c r="F108" s="53"/>
      <c r="G108" s="59">
        <v>16700</v>
      </c>
      <c r="H108" s="21">
        <v>0</v>
      </c>
      <c r="I108" s="59">
        <v>16700</v>
      </c>
      <c r="J108" s="53">
        <v>0</v>
      </c>
      <c r="K108" s="59"/>
      <c r="L108" s="21">
        <v>0</v>
      </c>
      <c r="M108" s="21"/>
      <c r="N108" s="21"/>
      <c r="O108" s="46" t="s">
        <v>36</v>
      </c>
      <c r="P108" s="14"/>
    </row>
    <row r="109" spans="1:16" ht="18.75" customHeight="1" x14ac:dyDescent="0.2">
      <c r="A109" s="21">
        <v>34</v>
      </c>
      <c r="B109" s="21" t="s">
        <v>160</v>
      </c>
      <c r="C109" s="45">
        <v>1101360060</v>
      </c>
      <c r="D109" s="21">
        <v>1</v>
      </c>
      <c r="E109" s="21">
        <v>2019</v>
      </c>
      <c r="F109" s="53"/>
      <c r="G109" s="59">
        <v>16700</v>
      </c>
      <c r="H109" s="21">
        <v>0</v>
      </c>
      <c r="I109" s="59">
        <v>16700</v>
      </c>
      <c r="J109" s="53">
        <v>0</v>
      </c>
      <c r="K109" s="59"/>
      <c r="L109" s="21">
        <v>0</v>
      </c>
      <c r="M109" s="21"/>
      <c r="N109" s="21"/>
      <c r="O109" s="46" t="s">
        <v>36</v>
      </c>
      <c r="P109" s="14"/>
    </row>
    <row r="110" spans="1:16" ht="33" customHeight="1" x14ac:dyDescent="0.2">
      <c r="A110" s="21">
        <v>35</v>
      </c>
      <c r="B110" s="23" t="s">
        <v>162</v>
      </c>
      <c r="C110" s="45">
        <v>1101360061</v>
      </c>
      <c r="D110" s="21">
        <v>1</v>
      </c>
      <c r="E110" s="21">
        <v>2020</v>
      </c>
      <c r="F110" s="53"/>
      <c r="G110" s="59">
        <v>9000</v>
      </c>
      <c r="H110" s="21"/>
      <c r="I110" s="59"/>
      <c r="J110" s="53"/>
      <c r="K110" s="59">
        <f t="shared" ref="K110:K116" si="2">G110</f>
        <v>9000</v>
      </c>
      <c r="L110" s="21">
        <v>0</v>
      </c>
      <c r="M110" s="21"/>
      <c r="N110" s="21"/>
      <c r="O110" s="6" t="s">
        <v>103</v>
      </c>
      <c r="P110" s="14"/>
    </row>
    <row r="111" spans="1:16" ht="33" customHeight="1" x14ac:dyDescent="0.2">
      <c r="A111" s="21">
        <v>36</v>
      </c>
      <c r="B111" s="23" t="s">
        <v>162</v>
      </c>
      <c r="C111" s="45">
        <v>1101360062</v>
      </c>
      <c r="D111" s="21">
        <v>1</v>
      </c>
      <c r="E111" s="21">
        <v>2020</v>
      </c>
      <c r="F111" s="53"/>
      <c r="G111" s="59">
        <v>9000</v>
      </c>
      <c r="H111" s="21"/>
      <c r="I111" s="59"/>
      <c r="J111" s="53"/>
      <c r="K111" s="59">
        <f t="shared" si="2"/>
        <v>9000</v>
      </c>
      <c r="L111" s="21">
        <v>0</v>
      </c>
      <c r="M111" s="21"/>
      <c r="N111" s="21"/>
      <c r="O111" s="6" t="s">
        <v>103</v>
      </c>
      <c r="P111" s="14"/>
    </row>
    <row r="112" spans="1:16" ht="33" customHeight="1" x14ac:dyDescent="0.2">
      <c r="A112" s="21">
        <v>37</v>
      </c>
      <c r="B112" s="23" t="s">
        <v>162</v>
      </c>
      <c r="C112" s="45">
        <v>1101360063</v>
      </c>
      <c r="D112" s="21">
        <v>1</v>
      </c>
      <c r="E112" s="21">
        <v>2020</v>
      </c>
      <c r="F112" s="53"/>
      <c r="G112" s="59">
        <v>9000</v>
      </c>
      <c r="H112" s="21"/>
      <c r="I112" s="59"/>
      <c r="J112" s="53"/>
      <c r="K112" s="59">
        <f t="shared" si="2"/>
        <v>9000</v>
      </c>
      <c r="L112" s="21">
        <v>0</v>
      </c>
      <c r="M112" s="21"/>
      <c r="N112" s="21"/>
      <c r="O112" s="6" t="s">
        <v>103</v>
      </c>
      <c r="P112" s="14"/>
    </row>
    <row r="113" spans="1:16" ht="33" customHeight="1" x14ac:dyDescent="0.2">
      <c r="A113" s="21">
        <v>38</v>
      </c>
      <c r="B113" s="23" t="s">
        <v>162</v>
      </c>
      <c r="C113" s="45">
        <v>1101360064</v>
      </c>
      <c r="D113" s="21">
        <v>1</v>
      </c>
      <c r="E113" s="21">
        <v>2020</v>
      </c>
      <c r="F113" s="53"/>
      <c r="G113" s="59">
        <v>9000</v>
      </c>
      <c r="H113" s="21"/>
      <c r="I113" s="59"/>
      <c r="J113" s="53"/>
      <c r="K113" s="59">
        <f t="shared" si="2"/>
        <v>9000</v>
      </c>
      <c r="L113" s="21">
        <v>0</v>
      </c>
      <c r="M113" s="21"/>
      <c r="N113" s="21"/>
      <c r="O113" s="6" t="s">
        <v>103</v>
      </c>
      <c r="P113" s="14"/>
    </row>
    <row r="114" spans="1:16" ht="33" customHeight="1" x14ac:dyDescent="0.2">
      <c r="A114" s="21">
        <v>39</v>
      </c>
      <c r="B114" s="23" t="s">
        <v>162</v>
      </c>
      <c r="C114" s="45">
        <v>1101360065</v>
      </c>
      <c r="D114" s="21">
        <v>1</v>
      </c>
      <c r="E114" s="21">
        <v>2020</v>
      </c>
      <c r="F114" s="53"/>
      <c r="G114" s="59">
        <v>9000</v>
      </c>
      <c r="H114" s="21"/>
      <c r="I114" s="59"/>
      <c r="J114" s="53"/>
      <c r="K114" s="59">
        <f t="shared" si="2"/>
        <v>9000</v>
      </c>
      <c r="L114" s="21">
        <v>0</v>
      </c>
      <c r="M114" s="21"/>
      <c r="N114" s="21"/>
      <c r="O114" s="6" t="s">
        <v>103</v>
      </c>
      <c r="P114" s="14"/>
    </row>
    <row r="115" spans="1:16" ht="33" customHeight="1" x14ac:dyDescent="0.2">
      <c r="A115" s="21">
        <v>40</v>
      </c>
      <c r="B115" s="23" t="s">
        <v>162</v>
      </c>
      <c r="C115" s="45">
        <v>1101360066</v>
      </c>
      <c r="D115" s="21">
        <v>1</v>
      </c>
      <c r="E115" s="21">
        <v>2020</v>
      </c>
      <c r="F115" s="53"/>
      <c r="G115" s="59">
        <v>9000</v>
      </c>
      <c r="H115" s="21"/>
      <c r="I115" s="59"/>
      <c r="J115" s="53"/>
      <c r="K115" s="59">
        <f t="shared" si="2"/>
        <v>9000</v>
      </c>
      <c r="L115" s="21">
        <v>0</v>
      </c>
      <c r="M115" s="21"/>
      <c r="N115" s="21"/>
      <c r="O115" s="46" t="s">
        <v>103</v>
      </c>
      <c r="P115" s="14"/>
    </row>
    <row r="116" spans="1:16" ht="18.75" customHeight="1" x14ac:dyDescent="0.2">
      <c r="A116" s="21">
        <v>41</v>
      </c>
      <c r="B116" s="21" t="s">
        <v>166</v>
      </c>
      <c r="C116" s="45">
        <v>1101340068</v>
      </c>
      <c r="D116" s="21">
        <v>1</v>
      </c>
      <c r="E116" s="21">
        <v>2021</v>
      </c>
      <c r="F116" s="53"/>
      <c r="G116" s="59">
        <v>14465</v>
      </c>
      <c r="H116" s="21">
        <v>0</v>
      </c>
      <c r="I116" s="59"/>
      <c r="J116" s="53"/>
      <c r="K116" s="59">
        <f t="shared" si="2"/>
        <v>14465</v>
      </c>
      <c r="L116" s="21">
        <v>0</v>
      </c>
      <c r="M116" s="21"/>
      <c r="N116" s="21"/>
      <c r="O116" s="6" t="s">
        <v>37</v>
      </c>
      <c r="P116" s="14"/>
    </row>
    <row r="117" spans="1:16" ht="18.75" customHeight="1" x14ac:dyDescent="0.2">
      <c r="A117" s="21">
        <v>42</v>
      </c>
      <c r="B117" s="21" t="s">
        <v>166</v>
      </c>
      <c r="C117" s="45">
        <v>1101340069</v>
      </c>
      <c r="D117" s="21">
        <v>1</v>
      </c>
      <c r="E117" s="21">
        <v>2021</v>
      </c>
      <c r="F117" s="53"/>
      <c r="G117" s="59">
        <v>14465</v>
      </c>
      <c r="H117" s="21">
        <v>0</v>
      </c>
      <c r="I117" s="59"/>
      <c r="J117" s="53"/>
      <c r="K117" s="59">
        <f t="shared" ref="K117" si="3">G117</f>
        <v>14465</v>
      </c>
      <c r="L117" s="21">
        <v>0</v>
      </c>
      <c r="M117" s="21"/>
      <c r="N117" s="21"/>
      <c r="O117" s="6" t="s">
        <v>37</v>
      </c>
      <c r="P117" s="14"/>
    </row>
    <row r="118" spans="1:16" ht="18.75" customHeight="1" x14ac:dyDescent="0.2">
      <c r="A118" s="21">
        <v>43</v>
      </c>
      <c r="B118" s="21" t="s">
        <v>171</v>
      </c>
      <c r="C118" s="45">
        <v>1101360072</v>
      </c>
      <c r="D118" s="21">
        <v>1</v>
      </c>
      <c r="E118" s="21">
        <v>2022</v>
      </c>
      <c r="F118" s="53"/>
      <c r="G118" s="59">
        <v>95500</v>
      </c>
      <c r="H118" s="21">
        <v>0</v>
      </c>
      <c r="I118" s="59">
        <v>95500</v>
      </c>
      <c r="J118" s="53">
        <v>0</v>
      </c>
      <c r="K118" s="59">
        <v>0</v>
      </c>
      <c r="L118" s="21">
        <v>0</v>
      </c>
      <c r="M118" s="21"/>
      <c r="N118" s="21"/>
      <c r="O118" s="6" t="s">
        <v>36</v>
      </c>
      <c r="P118" s="14"/>
    </row>
    <row r="119" spans="1:16" ht="18.75" customHeight="1" x14ac:dyDescent="0.2">
      <c r="A119" s="21">
        <v>44</v>
      </c>
      <c r="B119" s="21" t="s">
        <v>172</v>
      </c>
      <c r="C119" s="45">
        <v>1101360073</v>
      </c>
      <c r="D119" s="21">
        <v>1</v>
      </c>
      <c r="E119" s="21">
        <v>2022</v>
      </c>
      <c r="F119" s="53"/>
      <c r="G119" s="59">
        <v>43800</v>
      </c>
      <c r="H119" s="21">
        <v>0</v>
      </c>
      <c r="I119" s="59">
        <v>43800</v>
      </c>
      <c r="J119" s="53">
        <v>0</v>
      </c>
      <c r="K119" s="59">
        <v>0</v>
      </c>
      <c r="L119" s="21">
        <v>0</v>
      </c>
      <c r="M119" s="21"/>
      <c r="N119" s="21"/>
      <c r="O119" s="6" t="s">
        <v>36</v>
      </c>
      <c r="P119" s="14"/>
    </row>
    <row r="120" spans="1:16" ht="18.75" customHeight="1" x14ac:dyDescent="0.2">
      <c r="A120" s="21">
        <v>45</v>
      </c>
      <c r="B120" s="21" t="s">
        <v>173</v>
      </c>
      <c r="C120" s="45">
        <v>1101360074</v>
      </c>
      <c r="D120" s="21">
        <v>1</v>
      </c>
      <c r="E120" s="21">
        <v>2022</v>
      </c>
      <c r="F120" s="53"/>
      <c r="G120" s="59">
        <v>47600</v>
      </c>
      <c r="H120" s="21">
        <v>0</v>
      </c>
      <c r="I120" s="59">
        <v>47600</v>
      </c>
      <c r="J120" s="53">
        <v>0</v>
      </c>
      <c r="K120" s="59">
        <v>0</v>
      </c>
      <c r="L120" s="21">
        <v>0</v>
      </c>
      <c r="M120" s="21"/>
      <c r="N120" s="21"/>
      <c r="O120" s="6" t="s">
        <v>36</v>
      </c>
      <c r="P120" s="14"/>
    </row>
    <row r="121" spans="1:16" ht="44.25" customHeight="1" x14ac:dyDescent="0.2">
      <c r="A121" s="21">
        <v>46</v>
      </c>
      <c r="B121" s="23" t="s">
        <v>174</v>
      </c>
      <c r="C121" s="45">
        <v>1101360075</v>
      </c>
      <c r="D121" s="21">
        <v>1</v>
      </c>
      <c r="E121" s="21">
        <v>2022</v>
      </c>
      <c r="F121" s="53"/>
      <c r="G121" s="59">
        <v>60500</v>
      </c>
      <c r="H121" s="21">
        <v>0</v>
      </c>
      <c r="I121" s="59">
        <v>60500</v>
      </c>
      <c r="J121" s="53">
        <v>0</v>
      </c>
      <c r="K121" s="59">
        <v>0</v>
      </c>
      <c r="L121" s="21">
        <v>0</v>
      </c>
      <c r="M121" s="21"/>
      <c r="N121" s="21"/>
      <c r="O121" s="6" t="s">
        <v>36</v>
      </c>
      <c r="P121" s="14"/>
    </row>
    <row r="122" spans="1:16" ht="18.75" customHeight="1" x14ac:dyDescent="0.2">
      <c r="A122" s="21">
        <v>47</v>
      </c>
      <c r="B122" s="21" t="s">
        <v>175</v>
      </c>
      <c r="C122" s="45">
        <v>1101360076</v>
      </c>
      <c r="D122" s="21">
        <v>1</v>
      </c>
      <c r="E122" s="21">
        <v>2022</v>
      </c>
      <c r="F122" s="53"/>
      <c r="G122" s="59">
        <v>16500</v>
      </c>
      <c r="H122" s="21">
        <v>0</v>
      </c>
      <c r="I122" s="59">
        <v>16500</v>
      </c>
      <c r="J122" s="53">
        <v>0</v>
      </c>
      <c r="K122" s="59">
        <v>0</v>
      </c>
      <c r="L122" s="21">
        <v>0</v>
      </c>
      <c r="M122" s="21"/>
      <c r="N122" s="21"/>
      <c r="O122" s="6" t="s">
        <v>36</v>
      </c>
      <c r="P122" s="14"/>
    </row>
    <row r="123" spans="1:16" ht="18.75" customHeight="1" x14ac:dyDescent="0.2">
      <c r="A123" s="21">
        <v>48</v>
      </c>
      <c r="B123" s="21" t="s">
        <v>176</v>
      </c>
      <c r="C123" s="45">
        <v>1101360077</v>
      </c>
      <c r="D123" s="21">
        <v>1</v>
      </c>
      <c r="E123" s="21">
        <v>2022</v>
      </c>
      <c r="F123" s="53"/>
      <c r="G123" s="59">
        <v>6350</v>
      </c>
      <c r="H123" s="21">
        <v>0</v>
      </c>
      <c r="I123" s="59">
        <v>0</v>
      </c>
      <c r="J123" s="53">
        <v>0</v>
      </c>
      <c r="K123" s="59">
        <v>6350</v>
      </c>
      <c r="L123" s="21">
        <v>0</v>
      </c>
      <c r="M123" s="21"/>
      <c r="N123" s="21"/>
      <c r="O123" s="6" t="s">
        <v>178</v>
      </c>
      <c r="P123" s="14"/>
    </row>
    <row r="124" spans="1:16" ht="18.75" customHeight="1" x14ac:dyDescent="0.2">
      <c r="A124" s="21">
        <v>49</v>
      </c>
      <c r="B124" s="21" t="s">
        <v>176</v>
      </c>
      <c r="C124" s="45">
        <v>1101360078</v>
      </c>
      <c r="D124" s="21">
        <v>1</v>
      </c>
      <c r="E124" s="21">
        <v>2022</v>
      </c>
      <c r="F124" s="53"/>
      <c r="G124" s="59">
        <v>6350</v>
      </c>
      <c r="H124" s="21">
        <v>0</v>
      </c>
      <c r="I124" s="59">
        <v>0</v>
      </c>
      <c r="J124" s="53">
        <v>0</v>
      </c>
      <c r="K124" s="59">
        <v>6350</v>
      </c>
      <c r="L124" s="21">
        <v>0</v>
      </c>
      <c r="M124" s="21"/>
      <c r="N124" s="21"/>
      <c r="O124" s="6" t="s">
        <v>178</v>
      </c>
      <c r="P124" s="14"/>
    </row>
    <row r="125" spans="1:16" ht="18.75" customHeight="1" x14ac:dyDescent="0.2">
      <c r="A125" s="21">
        <v>50</v>
      </c>
      <c r="B125" s="21" t="s">
        <v>177</v>
      </c>
      <c r="C125" s="45">
        <v>1101360079</v>
      </c>
      <c r="D125" s="21">
        <v>1</v>
      </c>
      <c r="E125" s="21">
        <v>2022</v>
      </c>
      <c r="F125" s="53"/>
      <c r="G125" s="59">
        <v>1800</v>
      </c>
      <c r="H125" s="21">
        <v>0</v>
      </c>
      <c r="I125" s="59">
        <v>0</v>
      </c>
      <c r="J125" s="53">
        <v>0</v>
      </c>
      <c r="K125" s="59">
        <v>1800</v>
      </c>
      <c r="L125" s="21">
        <v>0</v>
      </c>
      <c r="M125" s="21"/>
      <c r="N125" s="21"/>
      <c r="O125" s="46" t="s">
        <v>178</v>
      </c>
      <c r="P125" s="14"/>
    </row>
    <row r="126" spans="1:16" ht="18.75" customHeight="1" x14ac:dyDescent="0.2">
      <c r="A126" s="3">
        <v>51</v>
      </c>
      <c r="B126" s="3" t="s">
        <v>196</v>
      </c>
      <c r="C126" s="19">
        <v>1101360085</v>
      </c>
      <c r="D126" s="3">
        <v>1</v>
      </c>
      <c r="E126" s="3">
        <v>2024</v>
      </c>
      <c r="F126" s="51"/>
      <c r="G126" s="52">
        <v>5300</v>
      </c>
      <c r="H126" s="3">
        <v>0</v>
      </c>
      <c r="I126" s="52"/>
      <c r="J126" s="51"/>
      <c r="K126" s="52">
        <v>5300</v>
      </c>
      <c r="L126" s="3">
        <v>0</v>
      </c>
      <c r="M126" s="3"/>
      <c r="N126" s="3"/>
      <c r="O126" s="6" t="s">
        <v>103</v>
      </c>
      <c r="P126" s="14"/>
    </row>
    <row r="127" spans="1:16" ht="18.75" customHeight="1" x14ac:dyDescent="0.2">
      <c r="A127" s="3">
        <v>52</v>
      </c>
      <c r="B127" s="3" t="s">
        <v>196</v>
      </c>
      <c r="C127" s="19">
        <v>1101360086</v>
      </c>
      <c r="D127" s="3">
        <v>1</v>
      </c>
      <c r="E127" s="3">
        <v>2024</v>
      </c>
      <c r="F127" s="51"/>
      <c r="G127" s="52">
        <v>5300</v>
      </c>
      <c r="H127" s="3">
        <v>0</v>
      </c>
      <c r="I127" s="52"/>
      <c r="J127" s="51"/>
      <c r="K127" s="52">
        <v>5300</v>
      </c>
      <c r="L127" s="3">
        <v>0</v>
      </c>
      <c r="M127" s="3"/>
      <c r="N127" s="3"/>
      <c r="O127" s="6" t="s">
        <v>103</v>
      </c>
      <c r="P127" s="14"/>
    </row>
    <row r="128" spans="1:16" ht="18.75" customHeight="1" thickBot="1" x14ac:dyDescent="0.25">
      <c r="A128" s="130">
        <v>53</v>
      </c>
      <c r="B128" s="130" t="s">
        <v>202</v>
      </c>
      <c r="C128" s="131">
        <v>1108520088</v>
      </c>
      <c r="D128" s="130">
        <v>4</v>
      </c>
      <c r="E128" s="130">
        <v>2025</v>
      </c>
      <c r="F128" s="132"/>
      <c r="G128" s="133">
        <v>36920</v>
      </c>
      <c r="H128" s="130">
        <v>0</v>
      </c>
      <c r="I128" s="133">
        <v>36920</v>
      </c>
      <c r="J128" s="132">
        <v>0</v>
      </c>
      <c r="K128" s="133">
        <v>0</v>
      </c>
      <c r="L128" s="130">
        <v>0</v>
      </c>
      <c r="M128" s="130"/>
      <c r="N128" s="130"/>
      <c r="O128" s="134" t="s">
        <v>36</v>
      </c>
      <c r="P128" s="14"/>
    </row>
    <row r="129" spans="1:16" s="90" customFormat="1" ht="13.5" thickBot="1" x14ac:dyDescent="0.25">
      <c r="A129" s="93"/>
      <c r="B129" s="92" t="s">
        <v>39</v>
      </c>
      <c r="C129" s="113"/>
      <c r="D129" s="93">
        <f>D106+D105+D104+D103+D102+D101+D100+D99+D98+D97+D96+D95+D94+D93+D92+D91+D90+D89+D88+D87+D86+D85+D84+D83+D82+D81+D80+D79+D78+D107+D108+D109+D110+D111+D112+D113+D114+D115+D116+D117+D118+D119+D120+D121+D122+D123+D124+D125+D126+D127+D128</f>
        <v>62</v>
      </c>
      <c r="E129" s="92"/>
      <c r="F129" s="106"/>
      <c r="G129" s="94">
        <f>SUM(G78:G128)</f>
        <v>787056.06</v>
      </c>
      <c r="H129" s="93">
        <f>H106+H105+H104+H103+H102+H101+H100+H99+H98+H97+H96+H95+H94+H93+H92+H91+H90+H89+H88+H87+H86+H85+H84+H83+H82+H81+H80+H79+H78+H107</f>
        <v>0</v>
      </c>
      <c r="I129" s="94">
        <f>I108+I109+I118+I119+I120+I121+I122+I123+I124+I125+I128</f>
        <v>334220</v>
      </c>
      <c r="J129" s="106">
        <v>0</v>
      </c>
      <c r="K129" s="94">
        <f>SUM(K78:K127)</f>
        <v>452836.06</v>
      </c>
      <c r="L129" s="93">
        <v>0</v>
      </c>
      <c r="M129" s="92"/>
      <c r="N129" s="93"/>
      <c r="O129" s="114"/>
      <c r="P129" s="20"/>
    </row>
    <row r="130" spans="1:16" s="48" customFormat="1" ht="21" customHeight="1" thickBot="1" x14ac:dyDescent="0.25">
      <c r="A130" s="77"/>
      <c r="B130" s="78" t="s">
        <v>105</v>
      </c>
      <c r="C130" s="79"/>
      <c r="D130" s="80">
        <f>D129+D76+D50+D31+D46+D13</f>
        <v>121</v>
      </c>
      <c r="E130" s="81"/>
      <c r="F130" s="107"/>
      <c r="G130" s="82">
        <f>G129+G76+G50+G31+G46+G13</f>
        <v>81034192.219999999</v>
      </c>
      <c r="H130" s="83">
        <f>H129+H76++H50+H31+H46+H13</f>
        <v>36209021</v>
      </c>
      <c r="I130" s="99">
        <f>I129+I76+I50+I31+I46+I13</f>
        <v>23948441.310000002</v>
      </c>
      <c r="J130" s="99">
        <f>J129+J76+J50+J31+J13</f>
        <v>12709815.070000002</v>
      </c>
      <c r="K130" s="83">
        <f>K129+K76+K50+K31+K13</f>
        <v>19377082.100000001</v>
      </c>
      <c r="L130" s="82">
        <f>L129+L76+L50+L31+L13</f>
        <v>1061263</v>
      </c>
      <c r="M130" s="83">
        <f>M129+M76+M50+M31</f>
        <v>37708668.810000002</v>
      </c>
      <c r="N130" s="82">
        <f>N129+N76+N50+N31</f>
        <v>22083391.989999998</v>
      </c>
      <c r="O130" s="84"/>
      <c r="P130" s="47"/>
    </row>
    <row r="131" spans="1:16" x14ac:dyDescent="0.2">
      <c r="A131" s="11"/>
      <c r="B131" s="11"/>
      <c r="C131" s="32"/>
      <c r="D131" s="11"/>
      <c r="E131" s="11"/>
      <c r="F131" s="55"/>
      <c r="G131" s="55"/>
      <c r="H131" s="11"/>
      <c r="I131" s="55"/>
      <c r="J131" s="55"/>
      <c r="K131" s="55"/>
      <c r="L131" s="11"/>
      <c r="M131" s="11"/>
      <c r="N131" s="11"/>
      <c r="O131" s="11"/>
      <c r="P131" s="14"/>
    </row>
    <row r="132" spans="1:16" x14ac:dyDescent="0.2">
      <c r="A132" s="11"/>
      <c r="B132" s="11"/>
      <c r="C132" s="11"/>
      <c r="D132" s="11"/>
      <c r="E132" s="11"/>
      <c r="F132" s="55"/>
      <c r="G132" s="55"/>
      <c r="H132" s="11"/>
      <c r="I132" s="55"/>
      <c r="J132" s="55"/>
      <c r="K132" s="55"/>
      <c r="L132" s="11"/>
      <c r="M132" s="11"/>
      <c r="N132" s="11"/>
      <c r="O132" s="11"/>
      <c r="P132" s="14"/>
    </row>
    <row r="133" spans="1:16" ht="18.75" x14ac:dyDescent="0.3">
      <c r="A133" s="11"/>
      <c r="B133" s="169" t="s">
        <v>163</v>
      </c>
      <c r="C133" s="169"/>
      <c r="D133" s="169"/>
      <c r="E133" s="169"/>
      <c r="F133" s="169"/>
      <c r="G133" s="169"/>
      <c r="H133" s="169"/>
      <c r="I133" s="169"/>
      <c r="J133" s="55"/>
      <c r="K133" s="55"/>
      <c r="L133" s="11"/>
      <c r="M133" s="11"/>
      <c r="N133" s="11"/>
      <c r="O133" s="11"/>
      <c r="P133" s="14"/>
    </row>
    <row r="134" spans="1:16" x14ac:dyDescent="0.2">
      <c r="A134" s="11"/>
      <c r="B134" s="11"/>
      <c r="C134" s="11"/>
      <c r="D134" s="11"/>
      <c r="E134" s="11"/>
      <c r="F134" s="55"/>
      <c r="G134" s="55"/>
      <c r="H134" s="11"/>
      <c r="I134" s="55"/>
      <c r="J134" s="55"/>
      <c r="K134" s="55"/>
      <c r="L134" s="11"/>
      <c r="M134" s="11"/>
      <c r="N134" s="11"/>
      <c r="O134" s="11"/>
      <c r="P134" s="14"/>
    </row>
    <row r="135" spans="1:16" x14ac:dyDescent="0.2">
      <c r="A135" s="11"/>
      <c r="B135" s="154" t="s">
        <v>110</v>
      </c>
      <c r="C135" s="154"/>
      <c r="D135" s="11"/>
      <c r="E135" s="11"/>
      <c r="F135" s="55"/>
      <c r="G135" s="55"/>
      <c r="H135" s="11"/>
      <c r="I135" s="55"/>
      <c r="J135" s="55"/>
      <c r="K135" s="55"/>
      <c r="L135" s="11"/>
      <c r="M135" s="11"/>
      <c r="N135" s="11"/>
      <c r="O135" s="11"/>
      <c r="P135" s="14"/>
    </row>
    <row r="136" spans="1:16" x14ac:dyDescent="0.2">
      <c r="A136" s="11"/>
      <c r="B136" s="11"/>
      <c r="C136" s="11"/>
      <c r="D136" s="11"/>
      <c r="E136" s="11"/>
      <c r="F136" s="55"/>
      <c r="G136" s="55"/>
      <c r="H136" s="11"/>
      <c r="I136" s="55"/>
      <c r="J136" s="55"/>
      <c r="K136" s="55"/>
      <c r="L136" s="11"/>
      <c r="M136" s="11"/>
      <c r="N136" s="11"/>
      <c r="O136" s="11"/>
      <c r="P136" s="14"/>
    </row>
    <row r="137" spans="1:16" x14ac:dyDescent="0.2">
      <c r="A137" s="11"/>
      <c r="B137" s="11"/>
      <c r="C137" s="11"/>
      <c r="D137" s="11"/>
      <c r="E137" s="11"/>
      <c r="F137" s="55"/>
      <c r="G137" s="55"/>
      <c r="H137" s="11"/>
      <c r="I137" s="55"/>
      <c r="J137" s="55"/>
      <c r="K137" s="55"/>
      <c r="L137" s="11"/>
      <c r="M137" s="11"/>
      <c r="N137" s="11"/>
      <c r="O137" s="11"/>
      <c r="P137" s="14"/>
    </row>
    <row r="138" spans="1:16" x14ac:dyDescent="0.2">
      <c r="A138" s="33"/>
      <c r="B138" s="33"/>
      <c r="C138" s="33"/>
      <c r="D138" s="33"/>
      <c r="E138" s="33"/>
      <c r="F138" s="56"/>
      <c r="G138" s="56"/>
      <c r="H138" s="33"/>
      <c r="I138" s="56"/>
      <c r="J138" s="56"/>
      <c r="K138" s="56"/>
      <c r="L138" s="33"/>
      <c r="M138" s="33"/>
      <c r="N138" s="33"/>
      <c r="O138" s="33"/>
      <c r="P138" s="15"/>
    </row>
    <row r="139" spans="1:16" x14ac:dyDescent="0.2">
      <c r="A139" s="33"/>
      <c r="B139" s="33"/>
      <c r="C139" s="33"/>
      <c r="D139" s="33"/>
      <c r="E139" s="33"/>
      <c r="F139" s="56"/>
      <c r="G139" s="56"/>
      <c r="H139" s="33"/>
      <c r="I139" s="56"/>
      <c r="J139" s="56"/>
      <c r="K139" s="56"/>
      <c r="L139" s="33"/>
      <c r="M139" s="33"/>
      <c r="N139" s="33"/>
      <c r="O139" s="33"/>
      <c r="P139" s="15"/>
    </row>
    <row r="140" spans="1:16" x14ac:dyDescent="0.2">
      <c r="A140" s="33"/>
      <c r="B140" s="33"/>
      <c r="C140" s="33"/>
      <c r="D140" s="33"/>
      <c r="E140" s="33"/>
      <c r="F140" s="56"/>
      <c r="G140" s="56"/>
      <c r="H140" s="33"/>
      <c r="I140" s="56"/>
      <c r="J140" s="56"/>
      <c r="K140" s="56"/>
      <c r="L140" s="33"/>
      <c r="M140" s="33"/>
      <c r="N140" s="33"/>
      <c r="O140" s="33"/>
      <c r="P140" s="15"/>
    </row>
    <row r="141" spans="1:16" x14ac:dyDescent="0.2">
      <c r="A141" s="33"/>
      <c r="B141" s="33"/>
      <c r="C141" s="33"/>
      <c r="D141" s="33"/>
      <c r="E141" s="33"/>
      <c r="F141" s="56"/>
      <c r="G141" s="56"/>
      <c r="H141" s="33"/>
      <c r="I141" s="56"/>
      <c r="J141" s="56"/>
      <c r="K141" s="56"/>
      <c r="L141" s="33"/>
      <c r="M141" s="33"/>
      <c r="N141" s="33"/>
      <c r="O141" s="33"/>
      <c r="P141" s="15"/>
    </row>
    <row r="142" spans="1:16" x14ac:dyDescent="0.2">
      <c r="A142" s="33"/>
      <c r="B142" s="33"/>
      <c r="C142" s="33"/>
      <c r="D142" s="33"/>
      <c r="E142" s="33"/>
      <c r="F142" s="56"/>
      <c r="G142" s="56"/>
      <c r="H142" s="33"/>
      <c r="I142" s="56"/>
      <c r="J142" s="56"/>
      <c r="K142" s="56"/>
      <c r="L142" s="33"/>
      <c r="M142" s="33"/>
      <c r="N142" s="33"/>
      <c r="O142" s="33"/>
      <c r="P142" s="15"/>
    </row>
    <row r="143" spans="1:16" x14ac:dyDescent="0.2">
      <c r="A143" s="33"/>
      <c r="B143" s="33"/>
      <c r="C143" s="33"/>
      <c r="D143" s="33"/>
      <c r="E143" s="33"/>
      <c r="F143" s="56"/>
      <c r="G143" s="56"/>
      <c r="H143" s="33"/>
      <c r="I143" s="56"/>
      <c r="J143" s="56"/>
      <c r="K143" s="56"/>
      <c r="L143" s="33"/>
      <c r="M143" s="33"/>
      <c r="N143" s="33"/>
      <c r="O143" s="33"/>
      <c r="P143" s="15"/>
    </row>
    <row r="144" spans="1:16" x14ac:dyDescent="0.2">
      <c r="A144" s="33"/>
      <c r="B144" s="33"/>
      <c r="C144" s="33"/>
      <c r="D144" s="33"/>
      <c r="E144" s="33"/>
      <c r="F144" s="56"/>
      <c r="G144" s="56"/>
      <c r="H144" s="33"/>
      <c r="I144" s="56"/>
      <c r="J144" s="56"/>
      <c r="K144" s="56"/>
      <c r="L144" s="33"/>
      <c r="M144" s="33"/>
      <c r="N144" s="33"/>
      <c r="O144" s="33"/>
      <c r="P144" s="15"/>
    </row>
    <row r="145" spans="1:16" x14ac:dyDescent="0.2">
      <c r="A145" s="33"/>
      <c r="B145" s="33"/>
      <c r="C145" s="33"/>
      <c r="D145" s="33"/>
      <c r="E145" s="33"/>
      <c r="F145" s="56"/>
      <c r="G145" s="56"/>
      <c r="H145" s="33"/>
      <c r="I145" s="56"/>
      <c r="J145" s="56"/>
      <c r="K145" s="56"/>
      <c r="L145" s="33"/>
      <c r="M145" s="33"/>
      <c r="N145" s="33"/>
      <c r="O145" s="33"/>
      <c r="P145" s="15"/>
    </row>
    <row r="146" spans="1:16" x14ac:dyDescent="0.2">
      <c r="A146" s="33"/>
      <c r="B146" s="33"/>
      <c r="C146" s="33"/>
      <c r="D146" s="33"/>
      <c r="E146" s="33"/>
      <c r="F146" s="56"/>
      <c r="G146" s="56"/>
      <c r="H146" s="33"/>
      <c r="I146" s="56"/>
      <c r="J146" s="56"/>
      <c r="K146" s="56"/>
      <c r="L146" s="33"/>
      <c r="M146" s="33"/>
      <c r="N146" s="33"/>
      <c r="O146" s="33"/>
      <c r="P146" s="15"/>
    </row>
    <row r="147" spans="1:16" x14ac:dyDescent="0.2">
      <c r="A147" s="1"/>
      <c r="B147" s="1"/>
      <c r="C147" s="1"/>
      <c r="D147" s="1"/>
      <c r="E147" s="1"/>
      <c r="F147" s="57"/>
      <c r="G147" s="57"/>
      <c r="H147" s="1"/>
      <c r="I147" s="57"/>
      <c r="J147" s="57"/>
      <c r="K147" s="57"/>
      <c r="L147" s="1"/>
      <c r="M147" s="1"/>
      <c r="N147" s="1"/>
      <c r="O147" s="1"/>
    </row>
  </sheetData>
  <mergeCells count="26">
    <mergeCell ref="B135:C135"/>
    <mergeCell ref="O4:O5"/>
    <mergeCell ref="A4:A5"/>
    <mergeCell ref="B4:B5"/>
    <mergeCell ref="C4:C5"/>
    <mergeCell ref="B31:C31"/>
    <mergeCell ref="A48:E48"/>
    <mergeCell ref="A51:F51"/>
    <mergeCell ref="A7:O7"/>
    <mergeCell ref="A32:O32"/>
    <mergeCell ref="B46:C46"/>
    <mergeCell ref="B133:I133"/>
    <mergeCell ref="A47:O47"/>
    <mergeCell ref="I4:J4"/>
    <mergeCell ref="K4:L4"/>
    <mergeCell ref="A77:F77"/>
    <mergeCell ref="B13:C13"/>
    <mergeCell ref="A14:O14"/>
    <mergeCell ref="A1:O1"/>
    <mergeCell ref="A2:O2"/>
    <mergeCell ref="A6:O6"/>
    <mergeCell ref="D4:D5"/>
    <mergeCell ref="M4:N4"/>
    <mergeCell ref="G4:H4"/>
    <mergeCell ref="E4:E5"/>
    <mergeCell ref="F4:F5"/>
  </mergeCells>
  <phoneticPr fontId="0" type="noConversion"/>
  <pageMargins left="0.78740157480314965" right="0" top="0.98425196850393704" bottom="0" header="0.51181102362204722" footer="0.51181102362204722"/>
  <pageSetup paperSize="9" scale="59" fitToHeight="5" orientation="landscape" r:id="rId1"/>
  <headerFooter alignWithMargins="0"/>
  <rowBreaks count="1" manualBreakCount="1">
    <brk id="7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2026-03-16T07:48:23Z</cp:lastPrinted>
  <dcterms:created xsi:type="dcterms:W3CDTF">1996-10-08T23:32:33Z</dcterms:created>
  <dcterms:modified xsi:type="dcterms:W3CDTF">2026-03-17T09:38:11Z</dcterms:modified>
</cp:coreProperties>
</file>